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esktop\PREGÃO APL - 8ª SR - 2020 - CODEVASF\CORREÇÕES NO TR DO PREGÃO Nº 04 - 2020 - APL\ÚLTIMAS CORREÇÕES DO TR\"/>
    </mc:Choice>
  </mc:AlternateContent>
  <bookViews>
    <workbookView xWindow="-25320" yWindow="4140" windowWidth="25440" windowHeight="15540"/>
  </bookViews>
  <sheets>
    <sheet name="APL" sheetId="21" r:id="rId1"/>
    <sheet name="CotaçõesAPL" sheetId="22" state="hidden" r:id="rId2"/>
  </sheets>
  <externalReferences>
    <externalReference r:id="rId3"/>
    <externalReference r:id="rId4"/>
  </externalReferences>
  <definedNames>
    <definedName name="_xlnm._FilterDatabase" localSheetId="0" hidden="1">APL!$A$3:$H$48</definedName>
    <definedName name="_xlnm.Print_Area" localSheetId="0">APL!$A$2:$H$48</definedName>
    <definedName name="_xlnm.Print_Area" localSheetId="1">CotaçõesAPL!$A$2:$H$165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1" i="21" l="1"/>
  <c r="C9" i="21" l="1"/>
  <c r="C5" i="21"/>
  <c r="M28" i="21" l="1"/>
  <c r="F28" i="21" s="1"/>
  <c r="M29" i="21"/>
  <c r="F29" i="21" s="1"/>
  <c r="H148" i="22" l="1"/>
  <c r="H45" i="21" l="1"/>
  <c r="H44" i="21"/>
  <c r="A6" i="22"/>
  <c r="C6" i="22" s="1"/>
  <c r="H6" i="22"/>
  <c r="A14" i="22"/>
  <c r="C14" i="22" s="1"/>
  <c r="H14" i="22"/>
  <c r="A23" i="22"/>
  <c r="C23" i="22" s="1"/>
  <c r="H23" i="22"/>
  <c r="A31" i="22"/>
  <c r="C31" i="22" s="1"/>
  <c r="D31" i="22"/>
  <c r="H31" i="22"/>
  <c r="A40" i="22"/>
  <c r="C40" i="22" s="1"/>
  <c r="D40" i="22"/>
  <c r="H40" i="22"/>
  <c r="A48" i="22"/>
  <c r="C48" i="22" s="1"/>
  <c r="D48" i="22"/>
  <c r="H48" i="22"/>
  <c r="A55" i="22"/>
  <c r="C55" i="22" s="1"/>
  <c r="D55" i="22"/>
  <c r="H55" i="22"/>
  <c r="A62" i="22"/>
  <c r="C62" i="22" s="1"/>
  <c r="D62" i="22"/>
  <c r="H62" i="22"/>
  <c r="A69" i="22"/>
  <c r="C69" i="22" s="1"/>
  <c r="D69" i="22"/>
  <c r="H69" i="22"/>
  <c r="A77" i="22"/>
  <c r="C77" i="22" s="1"/>
  <c r="D77" i="22"/>
  <c r="H77" i="22"/>
  <c r="A84" i="22"/>
  <c r="C84" i="22" s="1"/>
  <c r="D84" i="22"/>
  <c r="H84" i="22"/>
  <c r="H141" i="22"/>
  <c r="C91" i="22"/>
  <c r="H91" i="22"/>
  <c r="D98" i="22"/>
  <c r="E98" i="22"/>
  <c r="F98" i="22"/>
  <c r="G98" i="22"/>
  <c r="C155" i="22"/>
  <c r="H155" i="22"/>
  <c r="C105" i="22"/>
  <c r="D105" i="22"/>
  <c r="H105" i="22"/>
  <c r="C113" i="22"/>
  <c r="D113" i="22"/>
  <c r="G113" i="22"/>
  <c r="H113" i="22" s="1"/>
  <c r="C120" i="22"/>
  <c r="H120" i="22"/>
  <c r="C134" i="22"/>
  <c r="H134" i="22"/>
  <c r="C127" i="22"/>
  <c r="H127" i="22"/>
  <c r="C162" i="22"/>
  <c r="H162" i="22"/>
  <c r="H98" i="22" l="1"/>
  <c r="H47" i="21"/>
  <c r="H46" i="21"/>
  <c r="H43" i="21"/>
  <c r="M4" i="21"/>
  <c r="N4" i="21" s="1"/>
  <c r="M5" i="21"/>
  <c r="N5" i="21" s="1"/>
  <c r="H42" i="21" l="1"/>
  <c r="H40" i="21"/>
  <c r="H41" i="21"/>
  <c r="H36" i="21"/>
  <c r="H15" i="21"/>
  <c r="H14" i="21"/>
  <c r="H19" i="21"/>
  <c r="H18" i="21"/>
  <c r="H21" i="21"/>
  <c r="H20" i="21"/>
  <c r="H29" i="21"/>
  <c r="H28" i="21"/>
  <c r="H31" i="21"/>
  <c r="H30" i="21"/>
  <c r="H33" i="21"/>
  <c r="H32" i="21"/>
  <c r="H35" i="21"/>
  <c r="H34" i="21"/>
  <c r="H38" i="21" l="1"/>
  <c r="G37" i="21"/>
  <c r="H37" i="21" s="1"/>
  <c r="H39" i="21"/>
  <c r="M25" i="21" l="1"/>
  <c r="N25" i="21" s="1"/>
  <c r="M24" i="21"/>
  <c r="N24" i="21" s="1"/>
  <c r="F24" i="21" l="1"/>
  <c r="H24" i="21" s="1"/>
  <c r="F25" i="21"/>
  <c r="H25" i="21" s="1"/>
  <c r="C7" i="21" l="1"/>
  <c r="G6" i="21" l="1"/>
  <c r="G7" i="21" l="1"/>
  <c r="G8" i="21" l="1"/>
  <c r="M22" i="21" l="1"/>
  <c r="F22" i="21" s="1"/>
  <c r="M27" i="21" l="1"/>
  <c r="N27" i="21" s="1"/>
  <c r="M26" i="21"/>
  <c r="N26" i="21" s="1"/>
  <c r="M23" i="21"/>
  <c r="N23" i="21" s="1"/>
  <c r="N22" i="21"/>
  <c r="M17" i="21"/>
  <c r="M16" i="21"/>
  <c r="M13" i="21"/>
  <c r="N13" i="21" s="1"/>
  <c r="M12" i="21"/>
  <c r="N12" i="21" s="1"/>
  <c r="M11" i="21"/>
  <c r="M10" i="21"/>
  <c r="M9" i="21"/>
  <c r="N9" i="21" s="1"/>
  <c r="M8" i="21"/>
  <c r="N8" i="21" s="1"/>
  <c r="M7" i="21"/>
  <c r="N7" i="21" s="1"/>
  <c r="M6" i="21"/>
  <c r="N6" i="21" s="1"/>
  <c r="N17" i="21" l="1"/>
  <c r="F17" i="21"/>
  <c r="N11" i="21"/>
  <c r="F11" i="21"/>
  <c r="N10" i="21"/>
  <c r="F10" i="21"/>
  <c r="N16" i="21"/>
  <c r="F16" i="21"/>
  <c r="F9" i="21"/>
  <c r="F8" i="21"/>
  <c r="H8" i="21" s="1"/>
  <c r="G9" i="21"/>
  <c r="F7" i="21"/>
  <c r="H7" i="21" s="1"/>
  <c r="F6" i="21"/>
  <c r="H6" i="21" s="1"/>
  <c r="H9" i="21" l="1"/>
  <c r="H10" i="21" l="1"/>
  <c r="F23" i="21"/>
  <c r="F12" i="21"/>
  <c r="F13" i="21"/>
  <c r="H16" i="21"/>
  <c r="F4" i="21"/>
  <c r="F5" i="21"/>
  <c r="G4" i="21" l="1"/>
  <c r="H4" i="21" s="1"/>
  <c r="G5" i="21" l="1"/>
  <c r="H5" i="21" s="1"/>
  <c r="H11" i="21"/>
  <c r="H26" i="21"/>
  <c r="H27" i="21" l="1"/>
  <c r="H23" i="21" l="1"/>
  <c r="H22" i="21"/>
  <c r="H12" i="21"/>
  <c r="H13" i="21" l="1"/>
  <c r="H17" i="21"/>
  <c r="H48" i="21" l="1"/>
</calcChain>
</file>

<file path=xl/sharedStrings.xml><?xml version="1.0" encoding="utf-8"?>
<sst xmlns="http://schemas.openxmlformats.org/spreadsheetml/2006/main" count="415" uniqueCount="150">
  <si>
    <t>ITEM</t>
  </si>
  <si>
    <t>PREÇO COTADO (R$)</t>
  </si>
  <si>
    <t>PREÇO ADOTADO (R$) Média</t>
  </si>
  <si>
    <t>COTAÇÃO 01</t>
  </si>
  <si>
    <t>COTAÇÃO 02</t>
  </si>
  <si>
    <t xml:space="preserve">un </t>
  </si>
  <si>
    <t>CATMAT</t>
  </si>
  <si>
    <t>COTAÇÃO 03</t>
  </si>
  <si>
    <t>Total (R$)</t>
  </si>
  <si>
    <t>EMPRESA 1</t>
  </si>
  <si>
    <t>EMPRESA 2</t>
  </si>
  <si>
    <t>EMPRESA 3</t>
  </si>
  <si>
    <t>UNID</t>
  </si>
  <si>
    <t>EQUIPAMENTOS</t>
  </si>
  <si>
    <t>ESPECIFICAÇÕES</t>
  </si>
  <si>
    <t>COTA DECRETO</t>
  </si>
  <si>
    <t>QUANT</t>
  </si>
  <si>
    <t>VALOR UNITÁRIO (R$)</t>
  </si>
  <si>
    <t>VALOR TOTAL (R$)</t>
  </si>
  <si>
    <t>Principal</t>
  </si>
  <si>
    <t>Reserva – ME/EPP</t>
  </si>
  <si>
    <t>ITENS</t>
  </si>
  <si>
    <t>COTAÇÃO 05</t>
  </si>
  <si>
    <t>COTAÇÃO 06</t>
  </si>
  <si>
    <t>COTAÇÃO 07</t>
  </si>
  <si>
    <t>COTAÇÃO 08</t>
  </si>
  <si>
    <t>COTAÇÃO 09</t>
  </si>
  <si>
    <t>e</t>
  </si>
  <si>
    <t>COTAÇÃO 04</t>
  </si>
  <si>
    <t>COTAÇÃO 10</t>
  </si>
  <si>
    <t>COTAÇÃO 13</t>
  </si>
  <si>
    <t>COTAÇÃO 14</t>
  </si>
  <si>
    <t>COTAÇÃO 15</t>
  </si>
  <si>
    <t>COTAÇÃO 16</t>
  </si>
  <si>
    <r>
      <rPr>
        <b/>
        <sz val="6.5"/>
        <rFont val="Arial"/>
        <family val="2"/>
      </rPr>
      <t>Empresa 1:</t>
    </r>
    <r>
      <rPr>
        <sz val="6.5"/>
        <rFont val="Arial"/>
        <family val="2"/>
      </rPr>
      <t xml:space="preserve"> Loja virtual - https://www.ferramentaskennedy.com.br/100003871/carrinho-de-mao-cacamba-metalica-extrafunda-80-l-braco-metalico-tramontina-77713431</t>
    </r>
  </si>
  <si>
    <r>
      <t>Empresa 2:</t>
    </r>
    <r>
      <rPr>
        <sz val="6.5"/>
        <rFont val="Arial"/>
        <family val="2"/>
      </rPr>
      <t xml:space="preserve"> Loja virtual - https://www.lojadomecanico.com.br/produto/80406/31/418/carrinho-de-mao-extra-forte-80-litros-tramontina-77719445</t>
    </r>
  </si>
  <si>
    <r>
      <t>Empresa 3:</t>
    </r>
    <r>
      <rPr>
        <sz val="6.5"/>
        <rFont val="Arial"/>
        <family val="2"/>
      </rPr>
      <t xml:space="preserve"> Loja virtual - https://www.universodasferragens.com.br/produto/3073-carrinho-de-mao-80-litros-amarelo-amazonas-desmontavel--fischer</t>
    </r>
  </si>
  <si>
    <r>
      <rPr>
        <b/>
        <sz val="6.5"/>
        <rFont val="Arial"/>
        <family val="2"/>
      </rPr>
      <t>Empresa 1:</t>
    </r>
    <r>
      <rPr>
        <sz val="6.5"/>
        <rFont val="Arial"/>
        <family val="2"/>
      </rPr>
      <t xml:space="preserve"> Loja virtual -https://www.oceanob2b.com/</t>
    </r>
  </si>
  <si>
    <r>
      <t>Empresa 1:</t>
    </r>
    <r>
      <rPr>
        <sz val="6.5"/>
        <rFont val="Arial"/>
        <family val="2"/>
      </rPr>
      <t xml:space="preserve"> site: https://www.breithaupt.com.br/caixa-agua-polietileno-500l-com-tampa-bakof.html?gclid=Cj0KCQjwjcfzBRCHARIsAO-1_OqCdpRtRwCAJE7Pm5E0Przjtwan82oDzFK_La9SRdjFo6xBN91OPK8aAvhTEALw_wcB</t>
    </r>
  </si>
  <si>
    <r>
      <t xml:space="preserve">Empresa 2: </t>
    </r>
    <r>
      <rPr>
        <sz val="6.5"/>
        <rFont val="Arial"/>
        <family val="2"/>
      </rPr>
      <t>site: https://www.extra.com.br/construcao/Hidraulica/CaixasHidraulicas/caixa-de-agua-polietileno-500l-tampa-encaixe-1501608998.html?utm_medium=cpc&amp;utm_source=gp_pla&amp;IdSku=1501608998&amp;idLojista=36084&amp;utm_campaign=casa_smart-shopping&amp;gclid=Cj0KCQjwjcfzBRCHARIsAO-1_OqFMFQNYlPYCtkBHe9bKh8MWEw1DlEreCbxd-eBlpLoNx-wpJUrvn0aApI7EALw_wcB</t>
    </r>
  </si>
  <si>
    <r>
      <rPr>
        <b/>
        <sz val="6.5"/>
        <rFont val="Arial"/>
        <family val="2"/>
      </rPr>
      <t>Empresa 1:</t>
    </r>
    <r>
      <rPr>
        <sz val="6.5"/>
        <rFont val="Arial"/>
        <family val="2"/>
      </rPr>
      <t xml:space="preserve"> site: https://www.coresvivashomecenter.com.br/produto/caixa-dagua-polietileno-1-000-litros-tigre-89570?utm_source=&amp;utm_medium=&amp;utm_campaign=&amp;gclid=Cj0KCQjwjcfzBRCHARIsAO-1_OoIjmGiNSeW3yyxjO61GOthNhDEeha2KP6TBQUX4CtONpOgjw1HRkEaAhcpEALw_wcB</t>
    </r>
  </si>
  <si>
    <r>
      <t xml:space="preserve">Empresa 3: </t>
    </r>
    <r>
      <rPr>
        <sz val="6.5"/>
        <rFont val="Arial"/>
        <family val="2"/>
      </rPr>
      <t>site: https://www.leroymerlin.com.br/caixa-dagua-basica-acqualimp-1000l-azul_90219171?region=grande_sao_paulo&amp;gclid=Cj0KCQjwjcfzBRCHARIsAO-1_OpULy1fxlJ8n3zylE3w_l0JdpPTLfEUsKdpI79Xzwb8OTjxIpNIgiAaAijoEALw_wcB</t>
    </r>
  </si>
  <si>
    <r>
      <t>Empresa 3:</t>
    </r>
    <r>
      <rPr>
        <sz val="6.5"/>
        <rFont val="Arial"/>
        <family val="2"/>
      </rPr>
      <t xml:space="preserve"> site: https://www.leroymerlin.com.br/caixa-dagua-polietileno-500l-azul-fortlev_89866623</t>
    </r>
  </si>
  <si>
    <r>
      <t>Empresa 2:</t>
    </r>
    <r>
      <rPr>
        <sz val="6.5"/>
        <rFont val="Arial"/>
        <family val="2"/>
      </rPr>
      <t xml:space="preserve"> Site:https://www.copafer.com.br/caixa-d-agua-com-tampa-polietileno-copafer-p1457443?tsid=17&amp;utm_source=google&amp;utm_medium=cpc&amp;utm_content=Caixa%20d%27%C3%81gua%20com%20Tampa%20Polietileno%20-%20COPAFER&amp;utm_campaign=materiais-para-construcao&amp;pht=5891501858647464&amp;gclid=Cj0KCQjwjcfzBRCHARIsAO-1_Opl_-c6ubkCIzKqn-7NIWylW9s4do_uY7atdZWjxW2xyzuv4G5J1aQaApK0EALw_wcB</t>
    </r>
  </si>
  <si>
    <t>Empresa 3: www.lojadomecanico.com.br /carrinho</t>
  </si>
  <si>
    <r>
      <t>Empresa 1:</t>
    </r>
    <r>
      <rPr>
        <sz val="6.5"/>
        <rFont val="Arial"/>
        <family val="2"/>
      </rPr>
      <t xml:space="preserve"> www.casadoadubo.com.br/produto/1998-kit-sistema-got-familiar-500-m2</t>
    </r>
  </si>
  <si>
    <r>
      <t xml:space="preserve">Empresa 2: </t>
    </r>
    <r>
      <rPr>
        <sz val="6.5"/>
        <rFont val="Arial"/>
        <family val="2"/>
      </rPr>
      <t>https://produto.mercadolivre.com.br/MLB-1186979325-kit-de-irrigaco-por-gotejamento-kifnet-500m-netafim-_JM?matt_tool=26177295&amp;matt_word....</t>
    </r>
  </si>
  <si>
    <r>
      <t xml:space="preserve">Empresa 3: </t>
    </r>
    <r>
      <rPr>
        <sz val="6.5"/>
        <rFont val="Arial"/>
        <family val="2"/>
      </rPr>
      <t>www.instaagro.com/netafim-kit-sist-got-familiar-500m2.html</t>
    </r>
  </si>
  <si>
    <r>
      <rPr>
        <b/>
        <sz val="6.5"/>
        <rFont val="Arial"/>
        <family val="2"/>
      </rPr>
      <t>Empresa 1:</t>
    </r>
    <r>
      <rPr>
        <sz val="6.5"/>
        <rFont val="Arial"/>
        <family val="2"/>
      </rPr>
      <t xml:space="preserve"> https://produto.mercadolivre.com.br/MLB-1055876118-bomba-d-agua-periferica-acquapump-12-cv-bivolt-ferrari-_JM?quantity=1&amp;variation=43801....</t>
    </r>
  </si>
  <si>
    <r>
      <t>Empresa 2:</t>
    </r>
    <r>
      <rPr>
        <sz val="6.5"/>
        <rFont val="Arial"/>
        <family val="2"/>
      </rPr>
      <t xml:space="preserve"> www.casasbahia.com.br/Ferramentas/FerramentasEletricas/BombasFiltrosPressurizadores/bombas-D-agua-Intech-Machine´Periferica-BP-.....</t>
    </r>
  </si>
  <si>
    <t>R$ 1221.01</t>
  </si>
  <si>
    <r>
      <rPr>
        <b/>
        <sz val="6.5"/>
        <rFont val="Arial"/>
        <family val="2"/>
      </rPr>
      <t>Empresa 1:</t>
    </r>
    <r>
      <rPr>
        <sz val="6.5"/>
        <rFont val="Arial"/>
        <family val="2"/>
      </rPr>
      <t xml:space="preserve"> www.magazineluiza.com.br/bomba-submersa-075-cv-3-4-monofasica-sub15-07ny4e6-220v-schneider/p/6682177/pi/mtbd/?selected=true</t>
    </r>
  </si>
  <si>
    <r>
      <t>Empresa 2:</t>
    </r>
    <r>
      <rPr>
        <sz val="6.5"/>
        <rFont val="Arial"/>
        <family val="2"/>
      </rPr>
      <t xml:space="preserve"> www.palaciodasferramentas.com.br/produto/4486/bombas-dagua/bomba-submersa-075-cv-3-4-monofasica-sub1507ny4e6-220v-schneider/</t>
    </r>
  </si>
  <si>
    <r>
      <t xml:space="preserve">Empresa 3: </t>
    </r>
    <r>
      <rPr>
        <sz val="6.5"/>
        <rFont val="Arial"/>
        <family val="2"/>
      </rPr>
      <t>www.amaricanas.com.br/produto/31013998/bomba-submersa-0-75-cv-3-4-monofasica-sub15-07ny4e6-220v-schneider</t>
    </r>
  </si>
  <si>
    <r>
      <rPr>
        <b/>
        <sz val="6.5"/>
        <rFont val="Arial"/>
        <family val="2"/>
      </rPr>
      <t>Empresa 1:</t>
    </r>
    <r>
      <rPr>
        <sz val="6.5"/>
        <rFont val="Arial"/>
        <family val="2"/>
      </rPr>
      <t xml:space="preserve"> Loja Virtual: https://www.ferramentaskennedy.com.br/106943/rabeta-para-barco-longa-220-metros-com-motor-65-hp-toyama, Distribuidora de Ferramentas Kennedy Ltda., CNPJ: 00.915.086/0001-82, Av. Presidente kennedy, 860, CEP: 80.220-201, Rebouças, Curitiba/PR.</t>
    </r>
  </si>
  <si>
    <r>
      <t xml:space="preserve">Empresa 2: </t>
    </r>
    <r>
      <rPr>
        <sz val="6.5"/>
        <rFont val="Arial"/>
        <family val="2"/>
      </rPr>
      <t>Loja Virtual</t>
    </r>
    <r>
      <rPr>
        <b/>
        <sz val="6.5"/>
        <rFont val="Arial"/>
        <family val="2"/>
      </rPr>
      <t>:</t>
    </r>
    <r>
      <rPr>
        <sz val="6.5"/>
        <rFont val="Arial"/>
        <family val="2"/>
      </rPr>
      <t xml:space="preserve"> https://www.casasbahia.com.br/Ferramentas/FerramentasEletricas/DiversosFerramentas/motor-barco-matsuyama-65hp-4tempos-rabeta-15m-9071869.html?IdSku=9071869</t>
    </r>
  </si>
  <si>
    <r>
      <t xml:space="preserve">Empresa 3: </t>
    </r>
    <r>
      <rPr>
        <sz val="6.5"/>
        <rFont val="Arial"/>
        <family val="2"/>
      </rPr>
      <t>Loja virtual: https://www.marejardim.com.br/rabeta-longa-standart-pantaneiro-2-20m-branco-6-5-hp-partida-manual</t>
    </r>
  </si>
  <si>
    <r>
      <rPr>
        <b/>
        <sz val="6.5"/>
        <rFont val="Arial"/>
        <family val="2"/>
      </rPr>
      <t>Empresa 1:</t>
    </r>
    <r>
      <rPr>
        <sz val="6.5"/>
        <rFont val="Arial"/>
        <family val="2"/>
      </rPr>
      <t xml:space="preserve"> Loja virtual: www.submarino.com.br/produto/1450482713/motor-de-popa-15-hp-2-tempos-km-15t-kawashima?pfm_carac=motor de popa&amp;pfm_index=...</t>
    </r>
  </si>
  <si>
    <r>
      <t>Empresa 2:</t>
    </r>
    <r>
      <rPr>
        <sz val="6.5"/>
        <rFont val="Arial"/>
        <family val="2"/>
      </rPr>
      <t xml:space="preserve"> Loja Virtual: https://www.casasbahia.com.br/EsporteLazer/Camping/ AcessorioseEquipamentos/motor-de-popa-a-gasolina-2t-15-hp-246-cc-km15t-13710284.h...</t>
    </r>
  </si>
  <si>
    <r>
      <t xml:space="preserve">Empresa 3: </t>
    </r>
    <r>
      <rPr>
        <sz val="6.5"/>
        <rFont val="Arial"/>
        <family val="2"/>
      </rPr>
      <t>Loja virtual: https://www.magazineluiza.com.br/motor-de-popa-a-gasolina-15hp-hidea-hd15f-partida-manual-2t-246cc/p/dkc4jhc852/es/mddp/</t>
    </r>
  </si>
  <si>
    <r>
      <rPr>
        <b/>
        <sz val="6.5"/>
        <rFont val="Arial"/>
        <family val="2"/>
      </rPr>
      <t>Empresa 1:</t>
    </r>
    <r>
      <rPr>
        <sz val="6.5"/>
        <rFont val="Arial"/>
        <family val="2"/>
      </rPr>
      <t xml:space="preserve"> Loja virtual: https://www.instrutherm.net.br/kit-para-aquicultura-mod-kit-100.html?gclid=Cj0KCQjwjcfzBRCHARlsAO-1_OonfC8YSfg-kvWgq2rrRFavCZ_lkoW...</t>
    </r>
  </si>
  <si>
    <r>
      <t>Empresa 2:</t>
    </r>
    <r>
      <rPr>
        <sz val="6.5"/>
        <rFont val="Arial"/>
        <family val="2"/>
      </rPr>
      <t xml:space="preserve"> Loja virtual: https://produto.mercadolivre.com.br/MLB-1459295828-kit-de-analise-de-agua-para-piscicultura-reagentes-desc-_JM?matt_tool=54652189&amp;matt_wor.....</t>
    </r>
  </si>
  <si>
    <r>
      <t xml:space="preserve">Empresa 3: </t>
    </r>
    <r>
      <rPr>
        <sz val="6.5"/>
        <rFont val="Arial"/>
        <family val="2"/>
      </rPr>
      <t>Loja virtual: https://produto.mercadolivre.com.br/MLB-1284811502-kit-para-analise-de-agua-para-aquicultura-o2-_JM?matt_tool=54652189&amp;matt_word&amp;gclid.....</t>
    </r>
  </si>
  <si>
    <t>Embarcação em alumínio naval, tipo bote, popa reta, comprimento 6,00 m, largura 1,30 a 2,00m, boca mínima 1,33 m, pontal 0,48 m, calado máximo 0,18 m. Embarcação totalmente soldada pelo processo MIG com chapas navais de 2mm de espessura liga 5052-H32, cavernantes com perfis de alumínio transversais em "U" com 2mm de espessura. Capacidade para até 06 pessoas(seis), piso antiderrapante, bancos fixos, suporte para bateria, alojamento de tanque de combustível, alças para transporte, capacidade de carga 500 a 600kg. Adesivos nas laterais frontais dos botes contendo: "DOAÇÃO CODEVASF". Garantia mínima 01 (um) ano.</t>
  </si>
  <si>
    <t>Liquidificador industrial de baixa rotação em aço inoxidável (corpo e copo), capacidade 8 litros, tensão nominal: 220 V ou bivolt, motor de 1.000 W (ou superior) e 3500 rpm, que atenda as normas de funcionamento e segurança estabelecidas na legislação brasileira para este tipo de equipamento. Manual de instruções em português. Garantia mínima de 01 (um) ano.</t>
  </si>
  <si>
    <t>Média</t>
  </si>
  <si>
    <t>Despolpadeira de frutas em aço inoxidável AISI 304, motor elétrico monofásico 220V de 1,5cv de potência, com peneiras com furos entre 2,0 e 2,5mm, capacidade de processamento mínimo 300kg/hora. Logomarca da CODEVASF silkada em local vísivel. Garantia mínima de 01 (um) ano.</t>
  </si>
  <si>
    <t>Freezer horizontal, 2 portas,  capacidade mínima 470 litros, cor branca,  grade interna, tampa balanceada e 4 rodízios reforçados, 2 puxadores ergonômicos, 2  compartimentos separados por grade  interna, controle de temperatura, 220 V ou Bivolt. Embalagem com informações do fabricante, manual de instruções em português. Logomarca da CODEVASF silkada em local vísivel. Garantia mínima de 01 (um) ano.</t>
  </si>
  <si>
    <r>
      <rPr>
        <b/>
        <sz val="7"/>
        <rFont val="Arial "/>
      </rPr>
      <t xml:space="preserve">Embaladeira para polpa de frutas </t>
    </r>
    <r>
      <rPr>
        <sz val="7"/>
        <rFont val="Arial "/>
      </rPr>
      <t>– Conjunto montado, para embalagem e rotulagem de polpa de frutas, leite, líquidos e alimentos cremosos, composto de: Embaladeira automática, elétrica, monofásica, 220 v, capacidade para embalagens em frações de 50g a 1.000 gr, fechamento e selagem automática, esterilizador de filme UV, datador hotstamp, foto célula; tanque homogeneizador automático em aço inox AISI 304 capacidade superior a 150 litros; bomba sanitária positiva em aço inox AISI 304; tubulação e conexões para interligação em aço inox AISI 304. Manual de instalação e funcionamento do fabricante. Logomarca da CODEVASF silkada em local vísivel. Garantia mínima de 01 (um) ano.</t>
    </r>
  </si>
  <si>
    <r>
      <t xml:space="preserve">Empresa 3:  </t>
    </r>
    <r>
      <rPr>
        <sz val="6.5"/>
        <rFont val="Arial"/>
        <family val="2"/>
      </rPr>
      <t>Valor médio de aquisição dos Itens 13 e 14 da Ata do Registro de Preços do PREGÃO ELETRÔNICO N.º 14/2019</t>
    </r>
  </si>
  <si>
    <r>
      <rPr>
        <b/>
        <sz val="6.5"/>
        <rFont val="Arial"/>
        <family val="2"/>
      </rPr>
      <t>Empresa 1:</t>
    </r>
    <r>
      <rPr>
        <sz val="6.5"/>
        <rFont val="Arial"/>
        <family val="2"/>
      </rPr>
      <t xml:space="preserve"> Loja virtual: https://www.magazineluiza.com.br/pass-through-aquecido-frilux-ef003/p/ck42bjd79c/pi/rein/?seller_id=varimaqequipamentos</t>
    </r>
  </si>
  <si>
    <r>
      <t>Empresa 2:</t>
    </r>
    <r>
      <rPr>
        <sz val="6.5"/>
        <rFont val="Arial"/>
        <family val="2"/>
      </rPr>
      <t xml:space="preserve"> https://lista.mercadolivre.com.br/industrial-gran-cerrado#D[A:Industrial%20Gran%20Cerrado]</t>
    </r>
  </si>
  <si>
    <r>
      <rPr>
        <b/>
        <sz val="6.5"/>
        <rFont val="Arial"/>
        <family val="2"/>
      </rPr>
      <t>Empresa 3:</t>
    </r>
    <r>
      <rPr>
        <sz val="6.5"/>
        <rFont val="Arial"/>
        <family val="2"/>
      </rPr>
      <t xml:space="preserve"> https://produto.mercadolivre.com.br/MLB-1177610845-estufa-para-100-marmitas-a-seco-marca-metalnox-_JM?quantity=1#position=19&amp;type=item&amp;tracking_id=42236217-1a34-4a28-85d7-0ced18e91cf0</t>
    </r>
  </si>
  <si>
    <t>Estufa desidratadora de pólen - processo por desumidificação a frio, 220 V, contendo de 8 a 20 bandejas, teladas em aço inox AISI 304, com espaçamento de aproximadamente 5  a 12cm entre cada bandeja, para circulação de ar, com controle de temperatura e tempo (mínima de +10°C e máxima de +120°), exaustor, capacidade mínima de 20 a 120 kg por secagem, garantia de 12 meses.</t>
  </si>
  <si>
    <r>
      <rPr>
        <b/>
        <sz val="6.5"/>
        <rFont val="Arial"/>
        <family val="2"/>
      </rPr>
      <t>Empresa 1:</t>
    </r>
    <r>
      <rPr>
        <sz val="6.5"/>
        <rFont val="Arial"/>
        <family val="2"/>
      </rPr>
      <t xml:space="preserve"> Loja virtual: https://produto.mercadolivre.com.br/MLB-1303994565-bote-de-aluminio-borda-alta-6-metros-sargo-600-mogi-mirim-_JM?quantity=1#reco_item_pos=18&amp;reco_backend=machinalis-seller-items-pdp&amp;reco_backend_type=low_level&amp;reco_client=vip-seller_items-above&amp;reco_id=c469bbca-9728-4d65-a603-22e2813b949c</t>
    </r>
  </si>
  <si>
    <r>
      <t>Empresa 2:</t>
    </r>
    <r>
      <rPr>
        <sz val="6.5"/>
        <rFont val="Arial"/>
        <family val="2"/>
      </rPr>
      <t xml:space="preserve"> Loja virtual: https://www.martinellipesca.com.br/barco-black-bass-5-0-borda-flutuante-extra-alta-p-motor-de-15-a-40-hp-pilotagem-na-popa-casco-a-partir-de-r-8-26500</t>
    </r>
  </si>
  <si>
    <r>
      <rPr>
        <b/>
        <sz val="6.5"/>
        <rFont val="Arial"/>
        <family val="2"/>
      </rPr>
      <t>Empresa 1:</t>
    </r>
    <r>
      <rPr>
        <sz val="6.5"/>
        <rFont val="Arial"/>
        <family val="2"/>
      </rPr>
      <t xml:space="preserve"> Loja Vvirtual: https://produto.mercadolivre.com.br/MLB-934084760-barraca-de-feira-e-camel-200x200-novas-_JM?matt_tool=69265266&amp;matt_word&amp;gclid=EAIaIQobChMIxMfNhpqH6gIViAyRCh2gxwZsEAkYBCABEgKa0vD_BwE&amp;quantity=1</t>
    </r>
  </si>
  <si>
    <t>Barraca de feira livre com estrutura tubular galvanizada desmontável, completa, mínimo de 1” e 7/8” de 2,00 x 1,5m x 2,10 (comprimento x largura xaltura pé direito) com cobertura em 2 águas, com beiral frontal de 0,50 m, bancada superior 0,70mx2,00m à 0,90 m de altura com quatro divisões, com fundo em tela galvanizada com malha de 2 cm e fio no mínimo nº 12. Suporte inferior com dois tubos transversais à 15 cm de altura abaixo da bancada e sacola em lona encerada para transporte da estrutura após desmontagem. Cobertura e proteção nas 2 laterais e frente à altura da bancada superior, em lona com espessura mínima de 0,4 mm listrada verticalmente nas cores azul e branco, antichama, laminada sintético, a base de PVC, c/ trama interna em nylon, com sistema de fixação na ferragem e cesta de lixo 40 x 30 cm em tela galvanizada. Logomarca da CODEVASF em adesivo branco leitoso, aplicados na parte frontal, com soldagem eletrônica ou com impressão digital na lona. (Conforme modelo no anexo III)</t>
  </si>
  <si>
    <r>
      <t>Empresa 3:</t>
    </r>
    <r>
      <rPr>
        <sz val="6.5"/>
        <rFont val="Arial"/>
        <family val="2"/>
      </rPr>
      <t>Loja virtual: https://www.extra.com.br/agro-industria-comercio/equipamentospararestauranteselojas</t>
    </r>
    <r>
      <rPr>
        <b/>
        <sz val="6.5"/>
        <rFont val="Arial"/>
        <family val="2"/>
      </rPr>
      <t xml:space="preserve">......... </t>
    </r>
    <r>
      <rPr>
        <sz val="6.5"/>
        <color rgb="FFFF0000"/>
        <rFont val="Arial"/>
        <family val="2"/>
      </rPr>
      <t/>
    </r>
  </si>
  <si>
    <r>
      <t>Empresa 2:</t>
    </r>
    <r>
      <rPr>
        <sz val="6.5"/>
        <rFont val="Arial"/>
        <family val="2"/>
      </rPr>
      <t xml:space="preserve"> Loja virtual: https://www.shoptime.com.br/produto/41705572/barraca-para-feira-de-pastel-r2-2m-desmontavel?epar=9381&amp;hl=lower&amp;opn=COMPARADORES&amp;s_term=COMPARADORES&amp;sellerId=28289078000197&amp;sellerid=28289078000197</t>
    </r>
  </si>
  <si>
    <r>
      <t xml:space="preserve">Empresa 3:  </t>
    </r>
    <r>
      <rPr>
        <sz val="6.5"/>
        <rFont val="Arial"/>
        <family val="2"/>
      </rPr>
      <t>Valor médio de aquisição dos Itens 11 e 12 da Ata do Registro de Preços do PREGÃO ELETRÔNICO N.º 14/2019 - 8ª SR</t>
    </r>
  </si>
  <si>
    <r>
      <t xml:space="preserve">Empresa 3:  </t>
    </r>
    <r>
      <rPr>
        <sz val="6.5"/>
        <rFont val="Arial"/>
        <family val="2"/>
      </rPr>
      <t>Valor médio de aquisição dos Itens 17 e 18 da Ata do Registro de Preços do PREGÃO ELETRÔNICO N.º 14/2019 - 8ª SR</t>
    </r>
  </si>
  <si>
    <r>
      <rPr>
        <b/>
        <sz val="6.5"/>
        <rFont val="Arial"/>
        <family val="2"/>
      </rPr>
      <t>Empresa 1:</t>
    </r>
    <r>
      <rPr>
        <sz val="6.5"/>
        <rFont val="Arial"/>
        <family val="2"/>
      </rPr>
      <t xml:space="preserve"> Loja virtual: https://www.friopecas.com.br/freezer-horizontal-electrolux-duas-portas-cycle-defrost-385l-h400-127volts/p</t>
    </r>
  </si>
  <si>
    <r>
      <t>Empresa 2:</t>
    </r>
    <r>
      <rPr>
        <sz val="6.5"/>
        <rFont val="Arial"/>
        <family val="2"/>
      </rPr>
      <t xml:space="preserve"> Loja virtual: https://loja.consul.com.br/freezer-horizontal-consul-2-portas-519l-chb53eb/p</t>
    </r>
  </si>
  <si>
    <r>
      <rPr>
        <b/>
        <sz val="6.5"/>
        <rFont val="Arial"/>
        <family val="2"/>
      </rPr>
      <t>Empresa 1:</t>
    </r>
    <r>
      <rPr>
        <sz val="6.5"/>
        <rFont val="Arial"/>
        <family val="2"/>
      </rPr>
      <t xml:space="preserve"> Loja virtual: https://www.magazinelima.com.br/liquidificador-industrial-comercial-8-litros-baixa-rotacao-1200w-bivolt</t>
    </r>
  </si>
  <si>
    <r>
      <rPr>
        <b/>
        <sz val="6.5"/>
        <rFont val="Arial"/>
        <family val="2"/>
      </rPr>
      <t>Empresa 2:</t>
    </r>
    <r>
      <rPr>
        <sz val="6.5"/>
        <rFont val="Arial"/>
        <family val="2"/>
      </rPr>
      <t xml:space="preserve"> Loja virtual: https://www.evandroshop.com.br/eletroportateis/liquidificadores/liquidificador-industrial-baixa-rotacao-8-litros-bivolt-jl-colombo</t>
    </r>
    <r>
      <rPr>
        <sz val="6.5"/>
        <rFont val="Arial"/>
        <family val="2"/>
      </rPr>
      <t xml:space="preserve">
</t>
    </r>
  </si>
  <si>
    <r>
      <rPr>
        <b/>
        <sz val="6.5"/>
        <rFont val="Arial"/>
        <family val="2"/>
      </rPr>
      <t>Empresa 1:</t>
    </r>
    <r>
      <rPr>
        <sz val="6.5"/>
        <rFont val="Arial"/>
        <family val="2"/>
      </rPr>
      <t xml:space="preserve"> IMPOMAC ; www.impomac.com.br  /  https://afmail.uol.com.br/?slaveOf=WMv3#/webmail/0//INBOX/page:1/NDgwMjg </t>
    </r>
  </si>
  <si>
    <r>
      <t xml:space="preserve">Empresa 2: </t>
    </r>
    <r>
      <rPr>
        <sz val="6.5"/>
        <rFont val="Arial"/>
        <family val="2"/>
      </rPr>
      <t>FRIGOSTRELLA:</t>
    </r>
    <r>
      <rPr>
        <b/>
        <sz val="6.5"/>
        <rFont val="Arial"/>
        <family val="2"/>
      </rPr>
      <t xml:space="preserve"> </t>
    </r>
    <r>
      <rPr>
        <sz val="6.5"/>
        <rFont val="Arial"/>
        <family val="2"/>
      </rPr>
      <t xml:space="preserve"> www.frigostrella.com.br  /   https://afmail.uol.com.br/?slaveOf=WMv3#/webmail/0//INBOX/page:1...</t>
    </r>
  </si>
  <si>
    <r>
      <rPr>
        <b/>
        <sz val="6.5"/>
        <rFont val="Arial"/>
        <family val="2"/>
      </rPr>
      <t>Empresa 1:</t>
    </r>
    <r>
      <rPr>
        <sz val="6.5"/>
        <rFont val="Arial"/>
        <family val="2"/>
      </rPr>
      <t xml:space="preserve">  BREDOF MAQUINAS E EQUIPAMENTOS INDUSTRIAIS EIRELI  (MAX MACHINE) - CNPJ: 35.703.646/0001-10 - TEL.: (11) 4780-3670 - E-mail: www.maxmachine.com.br</t>
    </r>
  </si>
  <si>
    <r>
      <rPr>
        <b/>
        <sz val="6.5"/>
        <rFont val="Arial"/>
        <family val="2"/>
      </rPr>
      <t>Empresa 2:</t>
    </r>
    <r>
      <rPr>
        <sz val="6.5"/>
        <rFont val="Arial"/>
        <family val="2"/>
      </rPr>
      <t xml:space="preserve"> COMBRAS-COMERCIAL DE MAT.PERMANENTE E DE CONSUMO LTDA - CNPJ:18.873.549/0001-56 - email: combrasdf@gmail.com
</t>
    </r>
  </si>
  <si>
    <r>
      <rPr>
        <b/>
        <sz val="6.5"/>
        <rFont val="Arial"/>
        <family val="2"/>
      </rPr>
      <t>Empresa 1:</t>
    </r>
    <r>
      <rPr>
        <sz val="6.5"/>
        <rFont val="Arial"/>
        <family val="2"/>
      </rPr>
      <t xml:space="preserve"> BREDOF MAQUINAS E EQUIPAMENTOS INDUSTRIAIS EIRELI  (MAX MACHINE) - CNPJ: 35.703.646/0001-10 - TEL.: (11) 4780-3670 - E-mail: www.maxmachine.com.br</t>
    </r>
  </si>
  <si>
    <r>
      <rPr>
        <b/>
        <sz val="6.5"/>
        <rFont val="Arial"/>
        <family val="2"/>
      </rPr>
      <t>Empresa 2:</t>
    </r>
    <r>
      <rPr>
        <sz val="6.5"/>
        <rFont val="Arial"/>
        <family val="2"/>
      </rPr>
      <t xml:space="preserve">  COMBRAS-COMERCIAL DE MAT.PERMANENTE E DE CONSUMO LTDA - CNPJ:18.873.549/0001-56 - email: combrasdf@gmail.com
</t>
    </r>
  </si>
  <si>
    <r>
      <rPr>
        <b/>
        <sz val="6.5"/>
        <rFont val="Arial"/>
        <family val="2"/>
      </rPr>
      <t>Empresa 3</t>
    </r>
    <r>
      <rPr>
        <sz val="6.5"/>
        <rFont val="Arial"/>
        <family val="2"/>
      </rPr>
      <t>:  Valor médio de aquisição dos Itens 9 e 10 da Ata do Registro de Preços do PREGÃO ELETRÔNICO N.º 14/2019 - 8ª SR.</t>
    </r>
  </si>
  <si>
    <r>
      <rPr>
        <b/>
        <sz val="6.5"/>
        <rFont val="Arial"/>
        <family val="2"/>
      </rPr>
      <t>Empresa 3:</t>
    </r>
    <r>
      <rPr>
        <sz val="6.5"/>
        <rFont val="Arial"/>
        <family val="2"/>
      </rPr>
      <t xml:space="preserve"> P H BARROS SANTANA COMERCIO - EPP  (COMERCIAL BARROS)-  CNPJ: 00.863.224/0001-27 - Tel: (98) 9972-6155/988664200 -  E-mail: comercialbarros@hotmail.com</t>
    </r>
  </si>
  <si>
    <t>Furgão com área mínima de 14,00m³, Zero Km,  cor branca, com portas duplas traseiras, som, vidros fumê acionados por sistema elétrico, retrovisores elétricos e ar condicionado de fábrica para atender à toda área interna, potência mínima do motor de 160cv.</t>
  </si>
  <si>
    <r>
      <rPr>
        <b/>
        <sz val="6.5"/>
        <rFont val="Arial"/>
        <family val="2"/>
      </rPr>
      <t>Empresa 1:</t>
    </r>
    <r>
      <rPr>
        <sz val="6.5"/>
        <rFont val="Arial"/>
        <family val="2"/>
      </rPr>
      <t xml:space="preserve"> MARDISA VEÍCULOS S.A - Fone: (98) 3217-2873/ 3217-2850; (98) 98802-8080/ 98171-3015 - E-mail: licita@mardisa.com.br</t>
    </r>
  </si>
  <si>
    <r>
      <t xml:space="preserve">Empresa 2: </t>
    </r>
    <r>
      <rPr>
        <sz val="6.5"/>
        <rFont val="Arial"/>
        <family val="2"/>
      </rPr>
      <t>Loja virtual: https://carro.mercadolivre.com.br/MLB-1517272925-sprinter-516-cdi-passageiro-executiva-21l-_JM#position=3&amp;type=item&amp;tracking_id102........</t>
    </r>
  </si>
  <si>
    <r>
      <t xml:space="preserve">Empresa 3: </t>
    </r>
    <r>
      <rPr>
        <sz val="6.5"/>
        <rFont val="Arial"/>
        <family val="2"/>
      </rPr>
      <t>Loja virtual: https://quatrorodas.abril.com.br/guia-de-compras/melhor-compra-2019-utilitarios-novos-vans-e-furgoes/</t>
    </r>
  </si>
  <si>
    <r>
      <rPr>
        <b/>
        <sz val="6.5"/>
        <rFont val="Arial"/>
        <family val="2"/>
      </rPr>
      <t>Empresa 2:</t>
    </r>
    <r>
      <rPr>
        <sz val="6.5"/>
        <rFont val="Arial"/>
        <family val="2"/>
      </rPr>
      <t xml:space="preserve"> Loja virtual:  NaanDan Jain Brasil Indústria e Comércio de Equip. p/Irrigação Ltda., CNPJ: 60.991.965/0001-15, fone: (19) 3573-7676 / (19) 3573-7673, e-mail: ayrton@naandanjain.com.br, Avenida Ferdinando Marchi, Nº 1000, Distrito Industrial, CEP: 13.612-410, Leme/SP.</t>
    </r>
  </si>
  <si>
    <r>
      <rPr>
        <b/>
        <sz val="6.5"/>
        <rFont val="Arial"/>
        <family val="2"/>
      </rPr>
      <t>Empresa 1:</t>
    </r>
    <r>
      <rPr>
        <sz val="6.5"/>
        <rFont val="Arial"/>
        <family val="2"/>
      </rPr>
      <t xml:space="preserve"> Produzir Agro Comércio Varejista de Produtos Agrícolas Ltda - ME, CNPJ: 25.307.227/0001-05, fone: (83) 3322-6134 e (83) 98801-2021, e-mail: produziragro@outlook.com, Rua Doutor Vasconcelos, 988, Lojas 3 e 4, Bloco A, Alto Branco, CEP: 58.401-450, Campina Grande/PB</t>
    </r>
  </si>
  <si>
    <r>
      <rPr>
        <b/>
        <sz val="6.5"/>
        <rFont val="Arial"/>
        <family val="2"/>
      </rPr>
      <t>Empresa 2:</t>
    </r>
    <r>
      <rPr>
        <sz val="6.5"/>
        <rFont val="Arial"/>
        <family val="2"/>
      </rPr>
      <t xml:space="preserve"> P H BARROS SANTANA COMERCIO - EPP  (COMERCIAL BARROS)-  CNPJ: 00.863.224/0001-27 - Tel: (98) 9972-6155/988664200 -  E-mail: comercialbarros@hotmail.com </t>
    </r>
  </si>
  <si>
    <t>um</t>
  </si>
  <si>
    <t>Kit de irrigação com capacidade para 01 hectare
(ver componentes e especificações técnicas no ANEXO III do TR)</t>
  </si>
  <si>
    <t>Unidade de bombeamento acionada a motor elétrico
(ver componentes e especificações técnicas no ANEXO III do TR)</t>
  </si>
  <si>
    <t>Unidade de bombeamento acionada a motor a Gasolina, 4 tempos
(ver componentes e especificações técnicas no ANEXO III do TR)</t>
  </si>
  <si>
    <r>
      <t>Empresa 2:</t>
    </r>
    <r>
      <rPr>
        <sz val="6.5"/>
        <rFont val="Arial"/>
        <family val="2"/>
      </rPr>
      <t xml:space="preserve"> Loja virtual - https://www.shoptime.com.br/produto/28295856/caixa-termica-com-divisoria-e-alcas-laterais-azul-mor-75-litros25108191?pfm_carac=caixa%20termica%2080%20litros&amp;pfm_index=6&amp;pfm _page=search&amp;pfm_pos=grid&amp;pfm_ type= search_page</t>
    </r>
  </si>
  <si>
    <r>
      <t xml:space="preserve">Empresa 3: </t>
    </r>
    <r>
      <rPr>
        <sz val="6.5"/>
        <rFont val="Arial"/>
        <family val="2"/>
      </rPr>
      <t>loja virtual - https://www.submarino.com.br/produto/28295856/caixa-termica-com-divisoria-e-alcas-laterais-azul-mor-75-litros-25108191?pfm_carac=caixa%20termica%2075%20litros&amp;pfm_index=1&amp;pfm_page=search&amp;pfm_pos=grid&amp;pfm_ type=search_page</t>
    </r>
  </si>
  <si>
    <r>
      <rPr>
        <b/>
        <sz val="6.5"/>
        <rFont val="Arial"/>
        <family val="2"/>
      </rPr>
      <t>Empresa 3:</t>
    </r>
    <r>
      <rPr>
        <sz val="6.5"/>
        <rFont val="Arial"/>
        <family val="2"/>
      </rPr>
      <t>Produzir Agro Comércio Varejista de Produtos Agrícolas Ltda - ME, CNPJ: 25.307.227/0001-05, fone: (83) 3322-6134 e (83) 98801-2021, e-mail: produziragro@outlook.com, Rua Doutor Vasconcelos, 988, Lojas 3 e 4, Bloco A, Alto Branco, CEP: 58.401-450, Campina Grande/PB</t>
    </r>
  </si>
  <si>
    <r>
      <rPr>
        <b/>
        <sz val="6.5"/>
        <rFont val="Arial"/>
        <family val="2"/>
      </rPr>
      <t xml:space="preserve">Empresa 3: </t>
    </r>
    <r>
      <rPr>
        <sz val="6.5"/>
        <rFont val="Arial"/>
        <family val="2"/>
      </rPr>
      <t>Produzir Agro Comércio Varejista de Produtos Agrícolas Ltda - ME, CNPJ: 25.307.227/0001-05, fone: (83) 3322-6134 e (83) 98801-2021, e-mail: produziragro@outlook.com, Rua Doutor Vasconcelos, 988, Lojas 3 e 4, Bloco A, Alto Branco, CEP: 58.401-450, Campina Grande/PB</t>
    </r>
  </si>
  <si>
    <r>
      <rPr>
        <b/>
        <sz val="6.5"/>
        <rFont val="Arial"/>
        <family val="2"/>
      </rPr>
      <t>Empresa 1:</t>
    </r>
    <r>
      <rPr>
        <sz val="6.5"/>
        <rFont val="Arial"/>
        <family val="2"/>
      </rPr>
      <t xml:space="preserve"> Valor médio de aquisição dos Itens 3 e 4 da Ata do Registro de Preços do PREGÃO ELETRÔNICO N.º 14/2019 - 8ª SR</t>
    </r>
  </si>
  <si>
    <r>
      <rPr>
        <b/>
        <sz val="6.5"/>
        <rFont val="Arial"/>
        <family val="2"/>
      </rPr>
      <t>Empresa 1:</t>
    </r>
    <r>
      <rPr>
        <sz val="6.5"/>
        <rFont val="Arial"/>
        <family val="2"/>
      </rPr>
      <t xml:space="preserve"> Valor médio de aquisição dos Itens 5 e 6 da Ata do Registro de Preços do PREGÃO ELETRÔNICO N.º 14/2019 - 8ª SR</t>
    </r>
  </si>
  <si>
    <t>COTAÇÃO 11</t>
  </si>
  <si>
    <t>COTAÇÃO 12</t>
  </si>
  <si>
    <t>COTAÇÃO 17</t>
  </si>
  <si>
    <t>COTAÇÃO 18</t>
  </si>
  <si>
    <t>COTAÇÃO 19</t>
  </si>
  <si>
    <t>COTAÇÃO 20</t>
  </si>
  <si>
    <t>COTAÇÃO 21</t>
  </si>
  <si>
    <t>COTAÇÃO 22</t>
  </si>
  <si>
    <r>
      <t xml:space="preserve">Empresa 3: </t>
    </r>
    <r>
      <rPr>
        <sz val="6.5"/>
        <rFont val="Arial"/>
        <family val="2"/>
      </rPr>
      <t>CAFÉ DA ILHA COMÉRCIO E SERVIÇOS LTDA – Revenda autorizada EVEREST - AV. UNIVERSIDADE , QUADRA 01, Nº 21 - COHAFUMA / SÃO LUIS –MA -CEP 65070-650 - FONE: (98) 3235-1754/3235-8080 (98) 98214-5202/98181-3838/99200-1970</t>
    </r>
    <r>
      <rPr>
        <b/>
        <sz val="6.5"/>
        <rFont val="Arial"/>
        <family val="2"/>
      </rPr>
      <t xml:space="preserve">
</t>
    </r>
  </si>
  <si>
    <t>ANEXO II - PLANILHA DE ESPECIFICAÇÕES, QUANTITATIVOS, PREÇOS COTADOS POR ENTIDADES - MARÇO A JULHO/2020</t>
  </si>
  <si>
    <t>Empresa 3: Valor médio de aquisição dos Itens 15 e 16 da Ata do Registro de Preços do PREGÃO ELETRÔNICO N.º 14/2019 - 8ª SR</t>
  </si>
  <si>
    <t>Veículo furgão com área mínima de 14,00m³, Zero Km,  cor branca, com portas duplas traseiras, som, vidros fumê acionados por sistema elétrico, retrovisores elétricos e ar condicionado de fábrica para atender à toda área interna, potência mínima do motor de 160cv.</t>
  </si>
  <si>
    <t>Vaículo furgão com área mínima de 14,00m³, Zero Km,  cor branca, com portas duplas traseiras, som, vidros fumê acionados por sistema elétrico, retrovisores elétricos e ar condicionado de fábrica para atender à toda área interna, potência mínima do motor de 160cv.</t>
  </si>
  <si>
    <t xml:space="preserve">Estufa industrial, estrutura interna: chapa aço inoxidável, acabamento interno: eletropolido, formato: cantos arredondados, tipo bandejas: aramadas, largura bandejas: 240 mm, altura bandejas: 50 mm, profundidade bandejas: 670 mm, estrutura externa: chapa aço inoxidável aisi 304, tratamento superficial bandejas: polido com isolamento térmico, tipo aquecimento elétrico: por resistências tubulares aletadas, tipo circulação ar: ventilador com hélice em aço inoxidável, temperatura trabalho: 220 °c, temperatura externa máxima: 30 °c, capacidade: 10.000 frascos, tipo frasco: 1, largura boca frasco: 20 mm, altura frasco: 57 mm, largura corpo frasco: 26,50 mm, aplicação: esterilização e despirogenização de frascos, características adicionais: estufa com divisórias internas,chapas externas, 220 V, contendo de 8 a 20 bandejas, teladas em aço inox AISI 304, com espaçamento de aproximadamente 5  a 12cm entre cada bandeja, para circulação de ar, com controle de temperatura e tempo (mínima de +10°C e máxima de +220°), exaustor, capacidade mínima de 20 a 120 kg </t>
  </si>
  <si>
    <t xml:space="preserve">Estufa industrial, estrutura interna: chapa aço inoxidável, acabamento interno: eletropolido, formato: cantos arredondados, tipo bandejas: aramadas, largura bandejas: 240 mm, altura bandejas: 50 mm, profundidade bandejas: 670 mm, estrutura externa: chapa aço inoxidável aisi 304, tratamento superficial bandejas: polido com isolamento térmico, tipo aquecimento elétrico: por resistências tubulares aletadas, tipo circulação ar: ventilador com hélice em aço inoxidável, temperatura trabalho: 220 °c, temperatura externa máxima: 30 °c, capacidade: 10.000 frascos, tipo frasco: 1, largura boca frasco: 20 mm, altura frasco: 57 mm, largura corpo frasco: 26,50 mm, aplicação: esterilização e despirogenização de frascos, características adicionais: estufa com divisórias internas,chapas externas, 220 V, contendo de 8 a 20 bandejas, teladas em aço inox AISI 304, com espaçamento de aproximadamente 5  a 12cm entre cada bandeja, para circulação de ar, com controle de temperatura e tempo (mínima de +10°C e máxima de +220°), exaustor, capacidade mínima de 20 a 120 kg  </t>
  </si>
  <si>
    <t>Liquidificador industrial, material copo em aço inoxidável, material base: aço inox, capacidade: 10 l, potência motor: 0,50 cv, tensão nominal: 220 v, aplicação: industrial, que atenda as normas de funcionamento e segurança estabelecidas na legislação brasileira para este tipo de equipamento. Manual de instruções em português. Garantia mínima de 01 (um) ano.</t>
  </si>
  <si>
    <t xml:space="preserve">
Freezer, tipo horizontal, capacidade de 400 a 500 l, cor branca, com dupla ação, 2 portas, termostato no painel,  grade interna, tampa balanceada e 4 rodízios reforçados, 2 puxadores ergonômicos, 2  compartimentos separados por grade  interna, controle de temperatura, 220 V ou Bivolt. Embalagem com informações do fabricante, manual de instruções em português. Logomarca da CODEVASF silkada em local vísivel. Garantia mínima de 01 (um) ano.</t>
  </si>
  <si>
    <t>Freezer, tipo horizontal, capacidade de 400 a 500 l, cor branca, com dupla ação, 2 portas, termostato no painel,  grade interna, tampa balanceada e 4 rodízios reforçados, 2 puxadores ergonômicos, 2  compartimentos separados por grade  interna, controle de temperatura, 220 V ou Bivolt. Embalagem com informações do fabricante, manual de instruções em português. Logomarca da CODEVASF silkada em local vísivel. Garantia mínima de 01 (um) ano.</t>
  </si>
  <si>
    <t>Despolpadeira de frutas em aço inoxidável AISI 304, material escova: náilon, diâmetro furo: 2 mm, comprimento: 90 cm, largura: 20 cm, altura: 50 cm, motor elétrico monofásico 220V de 1,5cv de potência, com peneiras com furos entre 2,0 e 2,5mm, capacidade de processamento mínimo 300kg/hora. Logomarca da CODEVASF silkada em local vísivel. Garantia mínima de 01 (um) ano.</t>
  </si>
  <si>
    <t>Embaladeira: equipamento agrícola para laticínios, avicultura, pecuária e polpa de frutas. Conjunto montado, para embalagem e rotulagem de polpa de frutas, leite, líquidos e alimentos cremosos, composto de: Embaladeira automática, elétrica, monofásica, 220 v, capacidade para embalagens em frações de 50g a 1.000 gr, fechamento e selagem automática, esterilizador de filme UV, datador hotstamp, foto célula; tanque homogeneizador automático em aço inox AISI 304 capacidade superior a 150 litros; bomba sanitária positiva em aço inox AISI 304; tubulação e conexões para interligação em aço inox AISI 304. Manual de instalação e funcionamento do fabricante. Logomarca da CODEVASF silkada em local vísivel. Garantia mínima de 01 (um) ano.</t>
  </si>
  <si>
    <t xml:space="preserve">
Barco alumínio, material casco: duralumínio de liga naval, comprimento: 6 m, boca: 1,50 m, pontal: 0,55 m, características adicionais: para 5 passageiros, calado: 0,15 m. Embarcação totalmente soldada pelo processo MIG com chapas navais de 2mm de espessura liga 5052-H32, cavernantes com perfis de alumínio transversais em "U" com 2mm de espessura. Capacidade de 5 (cinco) a 6 (seis) pessoas, piso antiderrapante, bancos fixos, suporte para bateria, alojamento de tanque de combustível, alças para transporte, capacidade de carga 500 a 600kg. Adesivos nas laterais frontais dos botes contendo: "DOAÇÃO CODEVASF". Garantia mínima 01 (um) ano.</t>
  </si>
  <si>
    <t>Barco alumínio, material casco: duralumínio de liga naval, comprimento: 6 m, boca: 1,50 m, pontal: 0,55 m, características adicionais: para 5 passageiros, calado: 0,15 m. Embarcação totalmente soldada pelo processo MIG com chapas navais de 2mm de espessura liga 5052-H32, cavernantes com perfis de alumínio transversais em "U" com 2mm de espessura. Capacidade de 5 (cinco) a 6 (seis) pessoas, piso antiderrapante, bancos fixos, suporte para bateria, alojamento de tanque de combustível, alças para transporte, capacidade de carga 500 a 600kg. Adesivos nas laterais frontais dos botes contendo: "DOAÇÃO CODEVASF". Garantia mínima 01 (um) ano.</t>
  </si>
  <si>
    <t>Barraca completa: equipamento para feira livre com estrutura tubular galvanizada desmontável, completa, mínimo de 1” e 7/8” de 2,00 x 1,50m x 2,10 (comprimento x largura x altura pé direito) com cobertura em 2 águas, com beiral frontal de 0,50 m, bancada superior 0,70mx2,00m à 0,90 m de altura com quatro divisões, com fundo em tela galvanizada com malha de 2 cm e fio no mínimo nº 12. Suporte inferior com dois tubos transversais à 15 cm de altura abaixo da bancada e sacola em lona encerada para transporte da estrutura após desmontagem. Cobertura e proteção nas 2 laterais e frente à altura da bancada superior, em lona com espessura mínima de 0,4 mm listrada verticalmente nas cores azul e branco, antichama, laminada sintético, a base de PVC, c/ trama interna em nylon, com sistema de fixação na ferragem e cesta de lixo 40 x 30 cm em tela galvanizada. Logomarca da CODEVASF em adesivo branco leitoso, aplicados na parte frontal, com soldagem eletrônica ou com impressão digital na lona. (Conforme modelo no anexo III)</t>
  </si>
  <si>
    <t>Barraca completa: equipamento para feira livre com estrutura tubular galvanizada desmontável, completa, mínimo de 1” e 7/8” de 2,00 x 1,50m x 2,10 (comprimento x largura x altura pé direito) com cobertura em 2 águas, com beiral frontal de 0,50 m, bancada superior 0,70mx2,00m à 0,90 m de altura com quatro divisões, com fundo em tela galvanizada com malha de 2 cm e fio no mínimo nº 12. Suporte inferior com dois tubos transversais à 15 cm de altura abaixo da bancada e sacola em lona encerada para transporte da estrutura após desmontagem. Cobertura e proteção nas 2 laterais e frente à altura da bancada superior, em lona com espessura mínima de 0,4 mm listrada verticalmente nas cores azul e branco, antichama, laminada sintético, a base de PVC, c/ trama interna em nylon, com sistema de fixação na ferragem e cesta de lixo 40 x 30 cm em tela galvanizada. Logomarca da CODEVASF em adesivo branco leitoso, aplicados na parte frontal, com soldagem eletrônica ou com impressão digital na lona. (Conforme modelo no anexo III).</t>
  </si>
  <si>
    <t>Motor popa, tipo: rabeta, potência: 6 a 8 hp, características adicionais: sistema de partida manual, sistema direção tipo ma, quantidade cilindro: 2 un, capacidade tanque: 2,5 l, acompanhado de rabeta de aço, com comprimento de 2,0 a 2,5 m, com suporte de fixação na popa de barcos, botes e outras embarcações e sistema de aceleração, hélice de 3 pás em alumínio. Garantia mínima 01 (um) ano.</t>
  </si>
  <si>
    <t>Bomba d'água elétrica submersa de 0,75 cv (3/4), 220 v, monofásica, para irrigação, com protetor de bomba.</t>
  </si>
  <si>
    <t>Bomba d'água elétrica periférica de 1 a 1", 1/2 HP 220v, centrífuga, carcaça alumínio,silício, 2 pólos, ro, tipo motor: elétrico, monofásico nema 48, com protetor térmico contra sobrecarga, vazão mínima: 2 m³/h e altura manométrica minima de 10 mca</t>
  </si>
  <si>
    <t> 296494</t>
  </si>
  <si>
    <t>Caixa d'água, material: polipropileno, tipo: redondo, capacidade: 1.000 l, características adicionais: com tampa, cor: azul</t>
  </si>
  <si>
    <t>Caixa d'água, material: polipropileno, capacidade: 500 l, características adicionais: com tampa</t>
  </si>
  <si>
    <t>ANEXO II - PLANILHA DE ESPECIFICAÇÕES, QUANTITATIVOS E PREÇOS - MARÇO A JULHO/2020</t>
  </si>
  <si>
    <r>
      <t>Kit de irrigação localizado, com capacidade de irrigar 500 m², pelo sistema de gotejamento. Garantia de 1 ano a partir da entrega. Linhas emissoras com conectores apropriados para a conexão aos tubos. Sistema de filtragem com tela plástica capaz de promover limpeza interna (ver componentes e especificações técnicas no ANEXO V do TR)</t>
    </r>
    <r>
      <rPr>
        <u/>
        <sz val="7"/>
        <rFont val="Arial "/>
      </rPr>
      <t xml:space="preserve">  </t>
    </r>
  </si>
  <si>
    <t>Kit colorimétrico: equipamento laboratório, tipo: suporte cubeta, aplicação: para colorímetro, material: plástico, para utilização em água doce.</t>
  </si>
  <si>
    <t>Caixa térmica de 75 litros de polipropileno.</t>
  </si>
  <si>
    <t>Caixa térmica de 75 litros de polipropileno</t>
  </si>
  <si>
    <t xml:space="preserve">Carro de mão com caçamba, com capacidade mínima para 80 litros, braços metálicos, pneu de borracha com aro 3,25 x 8, características adicionais: confeccionado em chapa 23 ou superior. </t>
  </si>
  <si>
    <t>Máquina fabricar gelo em cubos, com capacidade de produção para 300 a 450 kg/dia, construida em aço inoxidável, largura entre 60 a 96 cm, altura máxima de 190 cm e profundidade de 100 cm, voltagem: 220 v, e silo com capacidade de depósito entre 150 a 300 Kg.</t>
  </si>
  <si>
    <t>Motor popa, tipo: partida manual, potência: 15 hp, características adicionais: sistema proteção propulsão: amortecedora borracha, quantidade cilindro: 2 un, capacidade tanque: mínima de 20 l, tipo motor: 2 tempos.</t>
  </si>
  <si>
    <t>Máquina fabricar gelo em cubos, com capacidade de produção para 300 a 450 kg/dia, construida em aço inoxidável, largura entre 60 a 95 cm, altura máxima de 190 cm e profundidade de 100 cm, voltagem: 220 v, e silo com capacidade de depósito entre 150 a 300 Kg.</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</si>
</sst>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7" formatCode="&quot;R$&quot;\ #,##0.00;\-&quot;R$&quot;\ #,##0.00"/>
    <numFmt numFmtId="44" formatCode="_-&quot;R$&quot;\ * #,##0.00_-;\-&quot;R$&quot;\ * #,##0.00_-;_-&quot;R$&quot;\ * &quot;-&quot;??_-;_-@_-"/>
    <numFmt numFmtId="43" formatCode="_-* #,##0.00_-;\-* #,##0.00_-;_-* &quot;-&quot;??_-;_-@_-"/>
    <numFmt numFmtId="164" formatCode="_(* #,##0.00_);_(* \(#,##0.00\);_(* &quot;-&quot;??_);_(@_)"/>
    <numFmt numFmtId="165" formatCode="#,##0.00_ ;\-#,##0.00\ "/>
    <numFmt numFmtId="166" formatCode="_(&quot;R$ &quot;* #,##0.00_);_(&quot;R$ &quot;* \(#,##0.00\);_(&quot;R$ &quot;* &quot;-&quot;??_);_(@_)"/>
    <numFmt numFmtId="167" formatCode="dd/mm/yy;@"/>
    <numFmt numFmtId="168" formatCode="0.0000"/>
    <numFmt numFmtId="169" formatCode="&quot;R$&quot;\ #,##0.0;\-&quot;R$&quot;\ #,##0.0"/>
    <numFmt numFmtId="170" formatCode="0.00;[Red]0.00"/>
    <numFmt numFmtId="171" formatCode="&quot;R$&quot;\ #,##0.00;[Red]&quot;R$&quot;\ #,##0.00"/>
  </numFmts>
  <fonts count="46">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name val="MS Sans Serif"/>
      <family val="2"/>
    </font>
    <font>
      <sz val="8"/>
      <name val="Arial"/>
      <family val="2"/>
    </font>
    <font>
      <sz val="7"/>
      <color theme="1"/>
      <name val="Arial "/>
    </font>
    <font>
      <b/>
      <sz val="9"/>
      <color theme="1"/>
      <name val="Arial "/>
    </font>
    <font>
      <b/>
      <sz val="7"/>
      <color rgb="FFFF0000"/>
      <name val="Arial "/>
    </font>
    <font>
      <b/>
      <sz val="7"/>
      <name val="Arial "/>
    </font>
    <font>
      <sz val="7"/>
      <name val="Arial "/>
    </font>
    <font>
      <sz val="7"/>
      <name val="Arial"/>
      <family val="2"/>
    </font>
    <font>
      <b/>
      <sz val="7"/>
      <name val="Arial"/>
      <family val="2"/>
    </font>
    <font>
      <b/>
      <sz val="8"/>
      <color theme="1"/>
      <name val="Arial "/>
    </font>
    <font>
      <u/>
      <sz val="7"/>
      <name val="Arial"/>
      <family val="2"/>
    </font>
    <font>
      <sz val="6.5"/>
      <name val="Arial"/>
      <family val="2"/>
    </font>
    <font>
      <b/>
      <sz val="6.5"/>
      <name val="Arial"/>
      <family val="2"/>
    </font>
    <font>
      <sz val="6.5"/>
      <color rgb="FFFF0000"/>
      <name val="Arial"/>
      <family val="2"/>
    </font>
    <font>
      <b/>
      <sz val="7.5"/>
      <color rgb="FFFF0000"/>
      <name val="Arial"/>
      <family val="2"/>
    </font>
    <font>
      <b/>
      <sz val="8"/>
      <name val="Times New Roman"/>
      <family val="1"/>
    </font>
    <font>
      <b/>
      <sz val="6.5"/>
      <color rgb="FFFF0000"/>
      <name val="Arial"/>
      <family val="2"/>
    </font>
    <font>
      <b/>
      <u/>
      <sz val="7"/>
      <name val="Arial"/>
      <family val="2"/>
    </font>
    <font>
      <b/>
      <sz val="10"/>
      <name val="Arial "/>
    </font>
    <font>
      <sz val="7"/>
      <color rgb="FF0070C0"/>
      <name val="Arial "/>
    </font>
    <font>
      <sz val="9"/>
      <color rgb="FF505457"/>
      <name val="Raleway"/>
    </font>
    <font>
      <sz val="8"/>
      <color rgb="FF505457"/>
      <name val="Raleway"/>
    </font>
    <font>
      <sz val="9"/>
      <color theme="1"/>
      <name val="Raleway"/>
    </font>
    <font>
      <u/>
      <sz val="7"/>
      <name val="Arial "/>
    </font>
    <font>
      <b/>
      <sz val="7"/>
      <color theme="1"/>
      <name val="Arial "/>
    </font>
    <font>
      <sz val="7"/>
      <color theme="1"/>
      <name val="Arial"/>
      <family val="2"/>
    </font>
  </fonts>
  <fills count="32">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6"/>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rgb="FFFFFF00"/>
        <bgColor indexed="64"/>
      </patternFill>
    </fill>
  </fills>
  <borders count="28">
    <border>
      <left/>
      <right/>
      <top/>
      <bottom/>
      <diagonal/>
    </border>
    <border>
      <left/>
      <right/>
      <top style="hair">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hair">
        <color indexed="64"/>
      </left>
      <right/>
      <top/>
      <bottom/>
      <diagonal/>
    </border>
  </borders>
  <cellStyleXfs count="69">
    <xf numFmtId="0" fontId="0" fillId="0" borderId="0"/>
    <xf numFmtId="44"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3" fillId="0" borderId="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7"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4" fillId="14"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5" fillId="6" borderId="0" applyNumberFormat="0" applyBorder="0" applyAlignment="0" applyProtection="0"/>
    <xf numFmtId="0" fontId="6" fillId="18" borderId="2" applyNumberFormat="0" applyAlignment="0" applyProtection="0"/>
    <xf numFmtId="0" fontId="7" fillId="19" borderId="3" applyNumberFormat="0" applyAlignment="0" applyProtection="0"/>
    <xf numFmtId="0" fontId="8" fillId="0" borderId="4" applyNumberFormat="0" applyFill="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23" borderId="0" applyNumberFormat="0" applyBorder="0" applyAlignment="0" applyProtection="0"/>
    <xf numFmtId="0" fontId="9" fillId="9" borderId="2" applyNumberFormat="0" applyAlignment="0" applyProtection="0"/>
    <xf numFmtId="0" fontId="10" fillId="5" borderId="0" applyNumberFormat="0" applyBorder="0" applyAlignment="0" applyProtection="0"/>
    <xf numFmtId="44" fontId="2" fillId="0" borderId="0" applyFill="0" applyBorder="0" applyAlignment="0" applyProtection="0"/>
    <xf numFmtId="44" fontId="2" fillId="0" borderId="0" applyFill="0" applyBorder="0" applyAlignment="0" applyProtection="0"/>
    <xf numFmtId="166" fontId="2" fillId="0" borderId="0" applyFill="0" applyBorder="0" applyAlignment="0" applyProtection="0"/>
    <xf numFmtId="0" fontId="11" fillId="24" borderId="0" applyNumberFormat="0" applyBorder="0" applyAlignment="0" applyProtection="0"/>
    <xf numFmtId="0" fontId="2" fillId="0" borderId="0"/>
    <xf numFmtId="0" fontId="2" fillId="0" borderId="0"/>
    <xf numFmtId="0" fontId="20" fillId="0" borderId="0"/>
    <xf numFmtId="0" fontId="2" fillId="0" borderId="0"/>
    <xf numFmtId="0" fontId="1" fillId="0" borderId="0"/>
    <xf numFmtId="0" fontId="2" fillId="25" borderId="5" applyNumberFormat="0" applyFont="0" applyAlignment="0" applyProtection="0"/>
    <xf numFmtId="9" fontId="2" fillId="0" borderId="0" applyFill="0" applyBorder="0" applyAlignment="0" applyProtection="0"/>
    <xf numFmtId="0" fontId="12" fillId="18" borderId="6" applyNumberFormat="0" applyAlignment="0" applyProtection="0"/>
    <xf numFmtId="43" fontId="2" fillId="0" borderId="0" applyFont="0" applyFill="0" applyBorder="0" applyAlignment="0" applyProtection="0"/>
    <xf numFmtId="40" fontId="20" fillId="0" borderId="0" applyFill="0" applyBorder="0" applyAlignment="0" applyProtection="0"/>
    <xf numFmtId="40" fontId="20" fillId="0" borderId="0" applyFill="0" applyBorder="0" applyAlignment="0" applyProtection="0"/>
    <xf numFmtId="167" fontId="2" fillId="0" borderId="0" applyFill="0" applyBorder="0" applyAlignment="0" applyProtection="0"/>
    <xf numFmtId="43" fontId="2" fillId="0" borderId="0" applyFont="0" applyFill="0" applyBorder="0" applyAlignment="0" applyProtection="0"/>
    <xf numFmtId="167" fontId="2" fillId="0" borderId="0" applyFill="0" applyBorder="0" applyAlignment="0" applyProtection="0"/>
    <xf numFmtId="167" fontId="2" fillId="0" borderId="0" applyFill="0" applyBorder="0" applyAlignment="0" applyProtection="0"/>
    <xf numFmtId="167" fontId="2" fillId="0" borderId="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7" applyNumberFormat="0" applyFill="0" applyAlignment="0" applyProtection="0"/>
    <xf numFmtId="0" fontId="17" fillId="0" borderId="8" applyNumberFormat="0" applyFill="0" applyAlignment="0" applyProtection="0"/>
    <xf numFmtId="0" fontId="18" fillId="0" borderId="9" applyNumberFormat="0" applyFill="0" applyAlignment="0" applyProtection="0"/>
    <xf numFmtId="0" fontId="18" fillId="0" borderId="0" applyNumberFormat="0" applyFill="0" applyBorder="0" applyAlignment="0" applyProtection="0"/>
    <xf numFmtId="0" fontId="19" fillId="0" borderId="10"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cellStyleXfs>
  <cellXfs count="189">
    <xf numFmtId="0" fontId="0" fillId="0" borderId="0" xfId="0"/>
    <xf numFmtId="0" fontId="22" fillId="0" borderId="0" xfId="0" applyFont="1"/>
    <xf numFmtId="44" fontId="22" fillId="0" borderId="0" xfId="0" applyNumberFormat="1" applyFont="1"/>
    <xf numFmtId="165" fontId="22" fillId="0" borderId="0" xfId="0" applyNumberFormat="1" applyFont="1"/>
    <xf numFmtId="165" fontId="23" fillId="0" borderId="0" xfId="0" applyNumberFormat="1" applyFont="1"/>
    <xf numFmtId="0" fontId="21" fillId="0" borderId="0" xfId="2" applyFont="1" applyAlignment="1">
      <alignment vertical="center"/>
    </xf>
    <xf numFmtId="0" fontId="27" fillId="0" borderId="0" xfId="2" applyFont="1" applyAlignment="1">
      <alignment vertical="center"/>
    </xf>
    <xf numFmtId="0" fontId="25" fillId="26" borderId="0" xfId="0" applyFont="1" applyFill="1" applyBorder="1" applyAlignment="1">
      <alignment horizontal="center" vertical="center" wrapText="1"/>
    </xf>
    <xf numFmtId="0" fontId="24" fillId="0" borderId="0" xfId="0" applyFont="1" applyBorder="1" applyAlignment="1">
      <alignment horizontal="center" vertical="center" wrapText="1"/>
    </xf>
    <xf numFmtId="168" fontId="22" fillId="0" borderId="0" xfId="0" applyNumberFormat="1" applyFont="1" applyBorder="1"/>
    <xf numFmtId="0" fontId="25" fillId="0" borderId="0" xfId="0" applyFont="1" applyBorder="1" applyAlignment="1">
      <alignment horizontal="center" vertical="center" wrapText="1"/>
    </xf>
    <xf numFmtId="44" fontId="22" fillId="0" borderId="0" xfId="0" applyNumberFormat="1" applyFont="1" applyBorder="1"/>
    <xf numFmtId="165" fontId="22" fillId="0" borderId="0" xfId="0" applyNumberFormat="1" applyFont="1" applyBorder="1"/>
    <xf numFmtId="165" fontId="23" fillId="0" borderId="0" xfId="0" applyNumberFormat="1" applyFont="1" applyBorder="1"/>
    <xf numFmtId="0" fontId="22" fillId="0" borderId="0" xfId="0" applyFont="1" applyBorder="1"/>
    <xf numFmtId="1" fontId="29" fillId="0" borderId="0" xfId="0" applyNumberFormat="1" applyFont="1" applyBorder="1" applyAlignment="1">
      <alignment horizontal="center" vertical="center" wrapText="1"/>
    </xf>
    <xf numFmtId="2" fontId="22" fillId="0" borderId="14" xfId="0" applyNumberFormat="1" applyFont="1" applyBorder="1" applyAlignment="1">
      <alignment horizontal="center" vertical="center"/>
    </xf>
    <xf numFmtId="10" fontId="22" fillId="0" borderId="0" xfId="68" applyNumberFormat="1" applyFont="1"/>
    <xf numFmtId="0" fontId="24" fillId="0" borderId="0" xfId="0" applyFont="1" applyAlignment="1">
      <alignment horizontal="center" vertical="center" wrapText="1"/>
    </xf>
    <xf numFmtId="0" fontId="25" fillId="0" borderId="0" xfId="0" applyFont="1" applyAlignment="1">
      <alignment horizontal="center" vertical="center" wrapText="1"/>
    </xf>
    <xf numFmtId="165" fontId="25" fillId="3" borderId="0" xfId="1" applyNumberFormat="1" applyFont="1" applyFill="1" applyBorder="1" applyAlignment="1">
      <alignment vertical="center" wrapText="1"/>
    </xf>
    <xf numFmtId="1" fontId="24" fillId="0" borderId="0" xfId="0" applyNumberFormat="1" applyFont="1" applyAlignment="1">
      <alignment horizontal="center" vertical="center" wrapText="1"/>
    </xf>
    <xf numFmtId="1" fontId="25" fillId="0" borderId="0" xfId="0" applyNumberFormat="1" applyFont="1" applyAlignment="1">
      <alignment horizontal="center" vertical="center" wrapText="1"/>
    </xf>
    <xf numFmtId="1" fontId="25" fillId="26" borderId="0" xfId="0" applyNumberFormat="1" applyFont="1" applyFill="1" applyBorder="1" applyAlignment="1">
      <alignment horizontal="center" vertical="center" wrapText="1"/>
    </xf>
    <xf numFmtId="1" fontId="25" fillId="3" borderId="0" xfId="1" applyNumberFormat="1" applyFont="1" applyFill="1" applyBorder="1" applyAlignment="1">
      <alignment vertical="center" wrapText="1"/>
    </xf>
    <xf numFmtId="1" fontId="22" fillId="0" borderId="0" xfId="0" applyNumberFormat="1" applyFont="1"/>
    <xf numFmtId="1" fontId="23" fillId="0" borderId="0" xfId="0" applyNumberFormat="1" applyFont="1"/>
    <xf numFmtId="3" fontId="0" fillId="0" borderId="0" xfId="0" applyNumberFormat="1"/>
    <xf numFmtId="3" fontId="21" fillId="0" borderId="0" xfId="2" applyNumberFormat="1" applyFont="1" applyAlignment="1">
      <alignment vertical="center"/>
    </xf>
    <xf numFmtId="7" fontId="21" fillId="0" borderId="0" xfId="2" applyNumberFormat="1" applyFont="1" applyAlignment="1">
      <alignment vertical="center"/>
    </xf>
    <xf numFmtId="0" fontId="21" fillId="28" borderId="0" xfId="2" applyFont="1" applyFill="1" applyAlignment="1">
      <alignment vertical="center"/>
    </xf>
    <xf numFmtId="0" fontId="21" fillId="3" borderId="0" xfId="2" applyFont="1" applyFill="1" applyAlignment="1">
      <alignment vertical="center"/>
    </xf>
    <xf numFmtId="0" fontId="32" fillId="29" borderId="0" xfId="2" applyFont="1" applyFill="1" applyAlignment="1">
      <alignment horizontal="left" vertical="center" wrapText="1"/>
    </xf>
    <xf numFmtId="0" fontId="36" fillId="3" borderId="14" xfId="2" applyFont="1" applyFill="1" applyBorder="1" applyAlignment="1">
      <alignment horizontal="center" vertical="center" wrapText="1"/>
    </xf>
    <xf numFmtId="3" fontId="21" fillId="28" borderId="0" xfId="2" applyNumberFormat="1" applyFont="1" applyFill="1" applyAlignment="1">
      <alignment vertical="center"/>
    </xf>
    <xf numFmtId="0" fontId="32" fillId="29" borderId="0" xfId="2" applyFont="1" applyFill="1" applyAlignment="1">
      <alignment horizontal="left" vertical="center" wrapText="1"/>
    </xf>
    <xf numFmtId="0" fontId="25" fillId="26" borderId="14" xfId="0" applyFont="1" applyFill="1" applyBorder="1" applyAlignment="1">
      <alignment horizontal="center" vertical="center" wrapText="1"/>
    </xf>
    <xf numFmtId="2" fontId="34" fillId="27" borderId="14" xfId="2" applyNumberFormat="1" applyFont="1" applyFill="1" applyBorder="1" applyAlignment="1">
      <alignment horizontal="center" vertical="center" wrapText="1"/>
    </xf>
    <xf numFmtId="0" fontId="28" fillId="2" borderId="14" xfId="2" applyFont="1" applyFill="1" applyBorder="1" applyAlignment="1">
      <alignment horizontal="center" vertical="center" wrapText="1"/>
    </xf>
    <xf numFmtId="2" fontId="34" fillId="3" borderId="14" xfId="2" applyNumberFormat="1" applyFont="1" applyFill="1" applyBorder="1" applyAlignment="1">
      <alignment horizontal="center" vertical="center" wrapText="1"/>
    </xf>
    <xf numFmtId="0" fontId="28" fillId="3" borderId="14" xfId="2" applyFont="1" applyFill="1" applyBorder="1" applyAlignment="1">
      <alignment horizontal="center" vertical="center" wrapText="1"/>
    </xf>
    <xf numFmtId="2" fontId="34" fillId="27" borderId="20" xfId="2" applyNumberFormat="1" applyFont="1" applyFill="1" applyBorder="1" applyAlignment="1">
      <alignment horizontal="center" vertical="center" wrapText="1"/>
    </xf>
    <xf numFmtId="0" fontId="21" fillId="0" borderId="0" xfId="2" applyFont="1" applyAlignment="1">
      <alignment vertical="top"/>
    </xf>
    <xf numFmtId="3" fontId="21" fillId="0" borderId="0" xfId="2" applyNumberFormat="1" applyFont="1" applyAlignment="1">
      <alignment vertical="top"/>
    </xf>
    <xf numFmtId="0" fontId="26" fillId="30" borderId="14" xfId="0" applyFont="1" applyFill="1" applyBorder="1" applyAlignment="1">
      <alignment horizontal="justify" vertical="center" wrapText="1"/>
    </xf>
    <xf numFmtId="171" fontId="31" fillId="30" borderId="14" xfId="2" applyNumberFormat="1" applyFont="1" applyFill="1" applyBorder="1" applyAlignment="1">
      <alignment horizontal="right" vertical="center" wrapText="1"/>
    </xf>
    <xf numFmtId="0" fontId="27" fillId="30" borderId="14" xfId="2" applyFont="1" applyFill="1" applyBorder="1" applyAlignment="1">
      <alignment horizontal="center" vertical="center"/>
    </xf>
    <xf numFmtId="0" fontId="27" fillId="30" borderId="14" xfId="2" applyFont="1" applyFill="1" applyBorder="1" applyAlignment="1">
      <alignment vertical="center" wrapText="1"/>
    </xf>
    <xf numFmtId="7" fontId="30" fillId="30" borderId="14" xfId="1" applyNumberFormat="1" applyFont="1" applyFill="1" applyBorder="1" applyAlignment="1">
      <alignment vertical="center"/>
    </xf>
    <xf numFmtId="7" fontId="28" fillId="30" borderId="14" xfId="1" applyNumberFormat="1" applyFont="1" applyFill="1" applyBorder="1" applyAlignment="1">
      <alignment horizontal="center" vertical="center"/>
    </xf>
    <xf numFmtId="0" fontId="31" fillId="30" borderId="0" xfId="2" applyFont="1" applyFill="1" applyBorder="1" applyAlignment="1">
      <alignment horizontal="left" vertical="center" wrapText="1"/>
    </xf>
    <xf numFmtId="0" fontId="27" fillId="30" borderId="0" xfId="2" applyFont="1" applyFill="1" applyBorder="1" applyAlignment="1">
      <alignment vertical="center"/>
    </xf>
    <xf numFmtId="0" fontId="27" fillId="30" borderId="14" xfId="2" applyFont="1" applyFill="1" applyBorder="1" applyAlignment="1">
      <alignment horizontal="justify" vertical="center" wrapText="1"/>
    </xf>
    <xf numFmtId="7" fontId="30" fillId="30" borderId="14" xfId="1" applyNumberFormat="1" applyFont="1" applyFill="1" applyBorder="1" applyAlignment="1">
      <alignment horizontal="center" vertical="center"/>
    </xf>
    <xf numFmtId="0" fontId="27" fillId="30" borderId="19" xfId="2" applyFont="1" applyFill="1" applyBorder="1" applyAlignment="1">
      <alignment horizontal="center" vertical="center"/>
    </xf>
    <xf numFmtId="0" fontId="27" fillId="30" borderId="19" xfId="2" applyFont="1" applyFill="1" applyBorder="1" applyAlignment="1">
      <alignment vertical="center" wrapText="1"/>
    </xf>
    <xf numFmtId="7" fontId="30" fillId="30" borderId="19" xfId="1" applyNumberFormat="1" applyFont="1" applyFill="1" applyBorder="1" applyAlignment="1">
      <alignment vertical="center"/>
    </xf>
    <xf numFmtId="7" fontId="28" fillId="30" borderId="19" xfId="1" applyNumberFormat="1" applyFont="1" applyFill="1" applyBorder="1" applyAlignment="1">
      <alignment horizontal="center" vertical="center"/>
    </xf>
    <xf numFmtId="0" fontId="21" fillId="30" borderId="0" xfId="2" applyFont="1" applyFill="1" applyBorder="1" applyAlignment="1">
      <alignment vertical="center"/>
    </xf>
    <xf numFmtId="0" fontId="32" fillId="30" borderId="0" xfId="2" applyFont="1" applyFill="1" applyBorder="1" applyAlignment="1">
      <alignment horizontal="left" vertical="center" wrapText="1"/>
    </xf>
    <xf numFmtId="0" fontId="27" fillId="30" borderId="19" xfId="2" applyFont="1" applyFill="1" applyBorder="1" applyAlignment="1">
      <alignment horizontal="justify" vertical="center" wrapText="1"/>
    </xf>
    <xf numFmtId="7" fontId="32" fillId="30" borderId="14" xfId="2" applyNumberFormat="1" applyFont="1" applyFill="1" applyBorder="1" applyAlignment="1">
      <alignment horizontal="center" vertical="center" wrapText="1"/>
    </xf>
    <xf numFmtId="0" fontId="32" fillId="30" borderId="0" xfId="2" applyFont="1" applyFill="1" applyAlignment="1">
      <alignment horizontal="left" vertical="center" wrapText="1"/>
    </xf>
    <xf numFmtId="0" fontId="21" fillId="30" borderId="0" xfId="2" applyFont="1" applyFill="1" applyAlignment="1">
      <alignment vertical="center"/>
    </xf>
    <xf numFmtId="7" fontId="30" fillId="30" borderId="14" xfId="1" applyNumberFormat="1" applyFont="1" applyFill="1" applyBorder="1" applyAlignment="1">
      <alignment horizontal="right" vertical="center"/>
    </xf>
    <xf numFmtId="0" fontId="32" fillId="30" borderId="14" xfId="2" applyFont="1" applyFill="1" applyBorder="1" applyAlignment="1">
      <alignment horizontal="left" vertical="center" wrapText="1"/>
    </xf>
    <xf numFmtId="0" fontId="31" fillId="30" borderId="14" xfId="2" applyFont="1" applyFill="1" applyBorder="1" applyAlignment="1">
      <alignment horizontal="left" vertical="center" wrapText="1"/>
    </xf>
    <xf numFmtId="170" fontId="32" fillId="30" borderId="14" xfId="2" applyNumberFormat="1" applyFont="1" applyFill="1" applyBorder="1" applyAlignment="1">
      <alignment horizontal="center" vertical="center" wrapText="1"/>
    </xf>
    <xf numFmtId="0" fontId="21" fillId="30" borderId="14" xfId="2" applyFont="1" applyFill="1" applyBorder="1" applyAlignment="1">
      <alignment vertical="center"/>
    </xf>
    <xf numFmtId="7" fontId="37" fillId="30" borderId="14" xfId="1" applyNumberFormat="1" applyFont="1" applyFill="1" applyBorder="1" applyAlignment="1">
      <alignment horizontal="right" vertical="center"/>
    </xf>
    <xf numFmtId="7" fontId="35" fillId="30" borderId="14" xfId="2" applyNumberFormat="1" applyFont="1" applyFill="1" applyBorder="1" applyAlignment="1">
      <alignment horizontal="center" vertical="center"/>
    </xf>
    <xf numFmtId="0" fontId="31" fillId="30" borderId="0" xfId="2" applyFont="1" applyFill="1" applyBorder="1" applyAlignment="1">
      <alignment vertical="center" wrapText="1"/>
    </xf>
    <xf numFmtId="0" fontId="31" fillId="30" borderId="1" xfId="2" applyFont="1" applyFill="1" applyBorder="1" applyAlignment="1">
      <alignment vertical="center" wrapText="1"/>
    </xf>
    <xf numFmtId="2" fontId="39" fillId="0" borderId="14" xfId="0" applyNumberFormat="1" applyFont="1" applyBorder="1" applyAlignment="1">
      <alignment horizontal="center" vertical="center"/>
    </xf>
    <xf numFmtId="10" fontId="39" fillId="0" borderId="0" xfId="68" applyNumberFormat="1" applyFont="1"/>
    <xf numFmtId="0" fontId="39" fillId="0" borderId="0" xfId="0" applyFont="1"/>
    <xf numFmtId="7" fontId="39" fillId="0" borderId="0" xfId="1" applyNumberFormat="1" applyFont="1" applyFill="1" applyBorder="1" applyAlignment="1">
      <alignment horizontal="center" vertical="center" wrapText="1"/>
    </xf>
    <xf numFmtId="1" fontId="39" fillId="0" borderId="0" xfId="1" applyNumberFormat="1" applyFont="1" applyFill="1" applyBorder="1" applyAlignment="1">
      <alignment horizontal="center" vertical="center" wrapText="1"/>
    </xf>
    <xf numFmtId="7" fontId="39" fillId="0" borderId="15" xfId="1" applyNumberFormat="1" applyFont="1" applyFill="1" applyBorder="1" applyAlignment="1">
      <alignment horizontal="center" vertical="center" wrapText="1"/>
    </xf>
    <xf numFmtId="1" fontId="39" fillId="0" borderId="14" xfId="0" applyNumberFormat="1" applyFont="1" applyBorder="1" applyAlignment="1">
      <alignment horizontal="center" vertical="center"/>
    </xf>
    <xf numFmtId="7" fontId="26" fillId="31" borderId="0" xfId="1" applyNumberFormat="1" applyFont="1" applyFill="1" applyBorder="1" applyAlignment="1">
      <alignment horizontal="center" vertical="center" wrapText="1"/>
    </xf>
    <xf numFmtId="1" fontId="26" fillId="31" borderId="0" xfId="1" applyNumberFormat="1" applyFont="1" applyFill="1" applyBorder="1" applyAlignment="1">
      <alignment horizontal="center" vertical="center" wrapText="1"/>
    </xf>
    <xf numFmtId="1" fontId="22" fillId="31" borderId="0" xfId="0" applyNumberFormat="1" applyFont="1" applyFill="1" applyBorder="1" applyAlignment="1">
      <alignment horizontal="center" vertical="center"/>
    </xf>
    <xf numFmtId="2" fontId="22" fillId="31" borderId="0" xfId="0" applyNumberFormat="1" applyFont="1" applyFill="1" applyBorder="1" applyAlignment="1">
      <alignment horizontal="center" vertical="center"/>
    </xf>
    <xf numFmtId="10" fontId="22" fillId="31" borderId="0" xfId="68" applyNumberFormat="1" applyFont="1" applyFill="1"/>
    <xf numFmtId="0" fontId="22" fillId="31" borderId="0" xfId="0" applyFont="1" applyFill="1"/>
    <xf numFmtId="1" fontId="22" fillId="31" borderId="0" xfId="0" applyNumberFormat="1" applyFont="1" applyFill="1"/>
    <xf numFmtId="0" fontId="22" fillId="31" borderId="0" xfId="0" applyFont="1" applyFill="1" applyBorder="1"/>
    <xf numFmtId="0" fontId="22" fillId="31" borderId="0" xfId="0" applyFont="1" applyFill="1" applyAlignment="1">
      <alignment wrapText="1"/>
    </xf>
    <xf numFmtId="0" fontId="40" fillId="0" borderId="0" xfId="0" applyFont="1"/>
    <xf numFmtId="0" fontId="41" fillId="0" borderId="0" xfId="0" applyFont="1" applyAlignment="1">
      <alignment vertical="top" wrapText="1"/>
    </xf>
    <xf numFmtId="0" fontId="40" fillId="31" borderId="0" xfId="0" applyFont="1" applyFill="1" applyAlignment="1">
      <alignment wrapText="1"/>
    </xf>
    <xf numFmtId="2" fontId="22" fillId="31" borderId="0" xfId="0" applyNumberFormat="1" applyFont="1" applyFill="1" applyBorder="1" applyAlignment="1">
      <alignment horizontal="right" vertical="center"/>
    </xf>
    <xf numFmtId="2" fontId="22" fillId="31" borderId="14" xfId="0" applyNumberFormat="1" applyFont="1" applyFill="1" applyBorder="1" applyAlignment="1">
      <alignment horizontal="center" vertical="center"/>
    </xf>
    <xf numFmtId="7" fontId="26" fillId="31" borderId="15" xfId="1" applyNumberFormat="1" applyFont="1" applyFill="1" applyBorder="1" applyAlignment="1">
      <alignment horizontal="center" vertical="center" wrapText="1"/>
    </xf>
    <xf numFmtId="1" fontId="22" fillId="31" borderId="14" xfId="0" applyNumberFormat="1" applyFont="1" applyFill="1" applyBorder="1" applyAlignment="1">
      <alignment horizontal="center" vertical="center"/>
    </xf>
    <xf numFmtId="0" fontId="42" fillId="31" borderId="0" xfId="0" applyFont="1" applyFill="1" applyAlignment="1">
      <alignment wrapText="1"/>
    </xf>
    <xf numFmtId="7" fontId="22" fillId="31" borderId="0" xfId="1" applyNumberFormat="1" applyFont="1" applyFill="1" applyBorder="1" applyAlignment="1">
      <alignment horizontal="center" vertical="center" wrapText="1"/>
    </xf>
    <xf numFmtId="1" fontId="22" fillId="31" borderId="0" xfId="1" applyNumberFormat="1" applyFont="1" applyFill="1" applyBorder="1" applyAlignment="1">
      <alignment horizontal="center" vertical="center" wrapText="1"/>
    </xf>
    <xf numFmtId="7" fontId="22" fillId="31" borderId="15" xfId="1" applyNumberFormat="1" applyFont="1" applyFill="1" applyBorder="1" applyAlignment="1">
      <alignment horizontal="center" vertical="center" wrapText="1"/>
    </xf>
    <xf numFmtId="0" fontId="26" fillId="30" borderId="14" xfId="0" applyFont="1" applyFill="1" applyBorder="1" applyAlignment="1">
      <alignment horizontal="center" vertical="center" wrapText="1"/>
    </xf>
    <xf numFmtId="44" fontId="26" fillId="30" borderId="14" xfId="1" applyNumberFormat="1" applyFont="1" applyFill="1" applyBorder="1" applyAlignment="1">
      <alignment horizontal="right" vertical="center" wrapText="1"/>
    </xf>
    <xf numFmtId="7" fontId="26" fillId="30" borderId="14" xfId="1" applyNumberFormat="1" applyFont="1" applyFill="1" applyBorder="1" applyAlignment="1">
      <alignment horizontal="right" vertical="center" wrapText="1"/>
    </xf>
    <xf numFmtId="169" fontId="26" fillId="30" borderId="14" xfId="1" applyNumberFormat="1" applyFont="1" applyFill="1" applyBorder="1" applyAlignment="1">
      <alignment horizontal="right" vertical="center" wrapText="1"/>
    </xf>
    <xf numFmtId="1" fontId="26" fillId="30" borderId="14" xfId="0" applyNumberFormat="1" applyFont="1" applyFill="1" applyBorder="1" applyAlignment="1">
      <alignment horizontal="center" vertical="center" wrapText="1"/>
    </xf>
    <xf numFmtId="0" fontId="27" fillId="30" borderId="0" xfId="0" applyFont="1" applyFill="1" applyAlignment="1">
      <alignment horizontal="center" vertical="center"/>
    </xf>
    <xf numFmtId="165" fontId="25" fillId="30" borderId="11" xfId="1" applyNumberFormat="1" applyFont="1" applyFill="1" applyBorder="1" applyAlignment="1">
      <alignment vertical="center" wrapText="1"/>
    </xf>
    <xf numFmtId="165" fontId="25" fillId="0" borderId="0" xfId="0" applyNumberFormat="1" applyFont="1" applyBorder="1"/>
    <xf numFmtId="0" fontId="44" fillId="0" borderId="0" xfId="0" applyFont="1"/>
    <xf numFmtId="7" fontId="44" fillId="0" borderId="0" xfId="0" applyNumberFormat="1" applyFont="1"/>
    <xf numFmtId="0" fontId="45" fillId="0" borderId="0" xfId="0" applyFont="1" applyAlignment="1">
      <alignment horizontal="center" vertical="center"/>
    </xf>
    <xf numFmtId="7" fontId="26" fillId="31" borderId="15" xfId="1" applyNumberFormat="1" applyFont="1" applyFill="1" applyBorder="1" applyAlignment="1">
      <alignment horizontal="center" vertical="center" wrapText="1"/>
    </xf>
    <xf numFmtId="7" fontId="26" fillId="31" borderId="0" xfId="1" applyNumberFormat="1" applyFont="1" applyFill="1" applyBorder="1" applyAlignment="1">
      <alignment horizontal="center" vertical="center" wrapText="1"/>
    </xf>
    <xf numFmtId="1" fontId="22" fillId="31" borderId="14" xfId="0" applyNumberFormat="1" applyFont="1" applyFill="1" applyBorder="1" applyAlignment="1">
      <alignment horizontal="center" vertical="center"/>
    </xf>
    <xf numFmtId="1" fontId="26" fillId="0" borderId="0" xfId="1" applyNumberFormat="1" applyFont="1" applyFill="1" applyBorder="1" applyAlignment="1">
      <alignment horizontal="center" vertical="center" wrapText="1"/>
    </xf>
    <xf numFmtId="1" fontId="26" fillId="31" borderId="0" xfId="1" applyNumberFormat="1" applyFont="1" applyFill="1" applyBorder="1" applyAlignment="1">
      <alignment horizontal="center" vertical="center" wrapText="1"/>
    </xf>
    <xf numFmtId="1" fontId="22" fillId="31" borderId="0" xfId="1" applyNumberFormat="1" applyFont="1" applyFill="1" applyBorder="1" applyAlignment="1">
      <alignment horizontal="center" vertical="center" wrapText="1"/>
    </xf>
    <xf numFmtId="7" fontId="26" fillId="0" borderId="15" xfId="1" applyNumberFormat="1" applyFont="1" applyFill="1" applyBorder="1" applyAlignment="1">
      <alignment horizontal="center" vertical="center" wrapText="1"/>
    </xf>
    <xf numFmtId="7" fontId="22" fillId="31" borderId="0" xfId="1" applyNumberFormat="1" applyFont="1" applyFill="1" applyBorder="1" applyAlignment="1">
      <alignment horizontal="center" vertical="center" wrapText="1"/>
    </xf>
    <xf numFmtId="7" fontId="22" fillId="31" borderId="15" xfId="1" applyNumberFormat="1" applyFont="1" applyFill="1" applyBorder="1" applyAlignment="1">
      <alignment horizontal="center" vertical="center" wrapText="1"/>
    </xf>
    <xf numFmtId="0" fontId="25" fillId="30" borderId="11" xfId="0" applyFont="1" applyFill="1" applyBorder="1" applyAlignment="1">
      <alignment horizontal="right" vertical="center" wrapText="1"/>
    </xf>
    <xf numFmtId="0" fontId="25" fillId="30" borderId="12" xfId="0" applyFont="1" applyFill="1" applyBorder="1" applyAlignment="1">
      <alignment horizontal="right" vertical="center" wrapText="1"/>
    </xf>
    <xf numFmtId="0" fontId="25" fillId="30" borderId="13" xfId="0" applyFont="1" applyFill="1" applyBorder="1" applyAlignment="1">
      <alignment horizontal="right" vertical="center" wrapText="1"/>
    </xf>
    <xf numFmtId="7" fontId="26" fillId="0" borderId="0" xfId="1" applyNumberFormat="1" applyFont="1" applyFill="1" applyBorder="1" applyAlignment="1">
      <alignment horizontal="center" vertical="center" wrapText="1"/>
    </xf>
    <xf numFmtId="0" fontId="24" fillId="0" borderId="14" xfId="0" applyFont="1" applyBorder="1" applyAlignment="1">
      <alignment horizontal="center" vertical="center" wrapText="1"/>
    </xf>
    <xf numFmtId="0" fontId="25" fillId="0" borderId="14" xfId="0" applyFont="1" applyBorder="1" applyAlignment="1">
      <alignment horizontal="center" vertical="center" wrapText="1"/>
    </xf>
    <xf numFmtId="1" fontId="22" fillId="0" borderId="14" xfId="0" applyNumberFormat="1" applyFont="1" applyBorder="1" applyAlignment="1">
      <alignment horizontal="center" vertical="center"/>
    </xf>
    <xf numFmtId="0" fontId="28" fillId="26" borderId="26" xfId="2" applyFont="1" applyFill="1" applyBorder="1" applyAlignment="1">
      <alignment horizontal="center" vertical="center" wrapText="1"/>
    </xf>
    <xf numFmtId="0" fontId="28" fillId="26" borderId="22" xfId="2" applyFont="1" applyFill="1" applyBorder="1" applyAlignment="1">
      <alignment horizontal="center" vertical="center" wrapText="1"/>
    </xf>
    <xf numFmtId="0" fontId="28" fillId="26" borderId="23" xfId="2" applyFont="1" applyFill="1" applyBorder="1" applyAlignment="1">
      <alignment horizontal="center" vertical="center" wrapText="1"/>
    </xf>
    <xf numFmtId="0" fontId="28" fillId="2" borderId="19" xfId="2" applyFont="1" applyFill="1" applyBorder="1" applyAlignment="1">
      <alignment horizontal="center" vertical="center"/>
    </xf>
    <xf numFmtId="0" fontId="28" fillId="2" borderId="20" xfId="2" applyFont="1" applyFill="1" applyBorder="1" applyAlignment="1">
      <alignment horizontal="center" vertical="center"/>
    </xf>
    <xf numFmtId="0" fontId="28" fillId="2" borderId="16" xfId="2" applyFont="1" applyFill="1" applyBorder="1" applyAlignment="1">
      <alignment horizontal="center" vertical="center"/>
    </xf>
    <xf numFmtId="0" fontId="28" fillId="2" borderId="17" xfId="2" applyFont="1" applyFill="1" applyBorder="1" applyAlignment="1">
      <alignment horizontal="center" vertical="center"/>
    </xf>
    <xf numFmtId="0" fontId="28" fillId="2" borderId="18" xfId="2" applyFont="1" applyFill="1" applyBorder="1" applyAlignment="1">
      <alignment horizontal="center" vertical="center"/>
    </xf>
    <xf numFmtId="2" fontId="28" fillId="2" borderId="19" xfId="2" applyNumberFormat="1" applyFont="1" applyFill="1" applyBorder="1" applyAlignment="1">
      <alignment horizontal="center" vertical="center" wrapText="1"/>
    </xf>
    <xf numFmtId="2" fontId="28" fillId="2" borderId="20" xfId="2" applyNumberFormat="1" applyFont="1" applyFill="1" applyBorder="1" applyAlignment="1">
      <alignment horizontal="center" vertical="center" wrapText="1"/>
    </xf>
    <xf numFmtId="0" fontId="31" fillId="30" borderId="0" xfId="2" applyFont="1" applyFill="1" applyBorder="1" applyAlignment="1">
      <alignment horizontal="left" vertical="center" wrapText="1"/>
    </xf>
    <xf numFmtId="0" fontId="28" fillId="2" borderId="24" xfId="2" applyFont="1" applyFill="1" applyBorder="1" applyAlignment="1">
      <alignment horizontal="center" vertical="center"/>
    </xf>
    <xf numFmtId="0" fontId="28" fillId="2" borderId="21" xfId="2" applyFont="1" applyFill="1" applyBorder="1" applyAlignment="1">
      <alignment horizontal="center" vertical="center"/>
    </xf>
    <xf numFmtId="0" fontId="28" fillId="2" borderId="25" xfId="2" applyFont="1" applyFill="1" applyBorder="1" applyAlignment="1">
      <alignment horizontal="center" vertical="center"/>
    </xf>
    <xf numFmtId="0" fontId="28" fillId="2" borderId="26" xfId="2" applyFont="1" applyFill="1" applyBorder="1" applyAlignment="1">
      <alignment horizontal="center" vertical="center"/>
    </xf>
    <xf numFmtId="0" fontId="28" fillId="2" borderId="22" xfId="2" applyFont="1" applyFill="1" applyBorder="1" applyAlignment="1">
      <alignment horizontal="center" vertical="center"/>
    </xf>
    <xf numFmtId="0" fontId="28" fillId="2" borderId="23" xfId="2" applyFont="1" applyFill="1" applyBorder="1" applyAlignment="1">
      <alignment horizontal="center" vertical="center"/>
    </xf>
    <xf numFmtId="0" fontId="31" fillId="30" borderId="24" xfId="2" applyFont="1" applyFill="1" applyBorder="1" applyAlignment="1">
      <alignment horizontal="left" vertical="center" wrapText="1"/>
    </xf>
    <xf numFmtId="0" fontId="31" fillId="30" borderId="21" xfId="2" applyFont="1" applyFill="1" applyBorder="1" applyAlignment="1">
      <alignment horizontal="left" vertical="center" wrapText="1"/>
    </xf>
    <xf numFmtId="0" fontId="31" fillId="30" borderId="25" xfId="2" applyFont="1" applyFill="1" applyBorder="1" applyAlignment="1">
      <alignment horizontal="left" vertical="center" wrapText="1"/>
    </xf>
    <xf numFmtId="0" fontId="31" fillId="30" borderId="0" xfId="2" applyFont="1" applyFill="1" applyAlignment="1">
      <alignment horizontal="left" vertical="top" wrapText="1"/>
    </xf>
    <xf numFmtId="0" fontId="32" fillId="30" borderId="0" xfId="2" applyFont="1" applyFill="1" applyAlignment="1">
      <alignment horizontal="left" vertical="center" wrapText="1"/>
    </xf>
    <xf numFmtId="7" fontId="31" fillId="30" borderId="24" xfId="1" applyNumberFormat="1" applyFont="1" applyFill="1" applyBorder="1" applyAlignment="1">
      <alignment horizontal="left" vertical="center" wrapText="1"/>
    </xf>
    <xf numFmtId="7" fontId="31" fillId="30" borderId="21" xfId="1" applyNumberFormat="1" applyFont="1" applyFill="1" applyBorder="1" applyAlignment="1">
      <alignment horizontal="left" vertical="center" wrapText="1"/>
    </xf>
    <xf numFmtId="7" fontId="31" fillId="30" borderId="25" xfId="1" applyNumberFormat="1" applyFont="1" applyFill="1" applyBorder="1" applyAlignment="1">
      <alignment horizontal="left" vertical="center" wrapText="1"/>
    </xf>
    <xf numFmtId="0" fontId="32" fillId="30" borderId="0" xfId="2" applyFont="1" applyFill="1" applyBorder="1" applyAlignment="1">
      <alignment horizontal="left" vertical="center" wrapText="1"/>
    </xf>
    <xf numFmtId="0" fontId="32" fillId="30" borderId="24" xfId="2" applyFont="1" applyFill="1" applyBorder="1" applyAlignment="1">
      <alignment horizontal="left" vertical="center" wrapText="1"/>
    </xf>
    <xf numFmtId="0" fontId="32" fillId="30" borderId="21" xfId="2" applyFont="1" applyFill="1" applyBorder="1" applyAlignment="1">
      <alignment horizontal="left" vertical="center" wrapText="1"/>
    </xf>
    <xf numFmtId="0" fontId="32" fillId="30" borderId="25" xfId="2" applyFont="1" applyFill="1" applyBorder="1" applyAlignment="1">
      <alignment horizontal="left" vertical="center" wrapText="1"/>
    </xf>
    <xf numFmtId="0" fontId="32" fillId="30" borderId="0" xfId="2" applyFont="1" applyFill="1" applyBorder="1" applyAlignment="1">
      <alignment horizontal="left" vertical="top" wrapText="1"/>
    </xf>
    <xf numFmtId="0" fontId="31" fillId="30" borderId="0" xfId="2" applyFont="1" applyFill="1" applyAlignment="1">
      <alignment horizontal="left" vertical="center" wrapText="1"/>
    </xf>
    <xf numFmtId="0" fontId="32" fillId="30" borderId="0" xfId="2" applyFont="1" applyFill="1" applyBorder="1" applyAlignment="1">
      <alignment horizontal="left" wrapText="1"/>
    </xf>
    <xf numFmtId="0" fontId="28" fillId="3" borderId="14" xfId="2" applyFont="1" applyFill="1" applyBorder="1" applyAlignment="1">
      <alignment horizontal="center" vertical="center"/>
    </xf>
    <xf numFmtId="0" fontId="32" fillId="3" borderId="14" xfId="2" applyFont="1" applyFill="1" applyBorder="1" applyAlignment="1">
      <alignment horizontal="center" vertical="center" wrapText="1"/>
    </xf>
    <xf numFmtId="0" fontId="28" fillId="2" borderId="14" xfId="2" applyFont="1" applyFill="1" applyBorder="1" applyAlignment="1">
      <alignment horizontal="center" vertical="center"/>
    </xf>
    <xf numFmtId="2" fontId="28" fillId="2" borderId="14" xfId="2" applyNumberFormat="1" applyFont="1" applyFill="1" applyBorder="1" applyAlignment="1">
      <alignment horizontal="center" vertical="center" wrapText="1"/>
    </xf>
    <xf numFmtId="7" fontId="31" fillId="30" borderId="27" xfId="1" applyNumberFormat="1" applyFont="1" applyFill="1" applyBorder="1" applyAlignment="1">
      <alignment horizontal="left" vertical="center" wrapText="1"/>
    </xf>
    <xf numFmtId="7" fontId="31" fillId="30" borderId="0" xfId="1" applyNumberFormat="1" applyFont="1" applyFill="1" applyBorder="1" applyAlignment="1">
      <alignment horizontal="left" vertical="center" wrapText="1"/>
    </xf>
    <xf numFmtId="0" fontId="32" fillId="3" borderId="19" xfId="2" applyFont="1" applyFill="1" applyBorder="1" applyAlignment="1">
      <alignment horizontal="center" vertical="center" wrapText="1"/>
    </xf>
    <xf numFmtId="0" fontId="32" fillId="3" borderId="20" xfId="2" applyFont="1" applyFill="1" applyBorder="1" applyAlignment="1">
      <alignment horizontal="center" vertical="center" wrapText="1"/>
    </xf>
    <xf numFmtId="0" fontId="38" fillId="30" borderId="14" xfId="0" applyFont="1" applyFill="1" applyBorder="1" applyAlignment="1">
      <alignment horizontal="center" vertical="center" wrapText="1"/>
    </xf>
    <xf numFmtId="0" fontId="25" fillId="30" borderId="14" xfId="0" applyFont="1" applyFill="1" applyBorder="1" applyAlignment="1">
      <alignment horizontal="center" vertical="center" wrapText="1"/>
    </xf>
    <xf numFmtId="0" fontId="27" fillId="30" borderId="0" xfId="2" applyFont="1" applyFill="1" applyBorder="1" applyAlignment="1">
      <alignment horizontal="center" vertical="center"/>
    </xf>
    <xf numFmtId="0" fontId="28" fillId="3" borderId="24" xfId="2" applyFont="1" applyFill="1" applyBorder="1" applyAlignment="1">
      <alignment horizontal="center" vertical="center"/>
    </xf>
    <xf numFmtId="0" fontId="28" fillId="3" borderId="21" xfId="2" applyFont="1" applyFill="1" applyBorder="1" applyAlignment="1">
      <alignment horizontal="center" vertical="center"/>
    </xf>
    <xf numFmtId="0" fontId="28" fillId="3" borderId="25" xfId="2" applyFont="1" applyFill="1" applyBorder="1" applyAlignment="1">
      <alignment horizontal="center" vertical="center"/>
    </xf>
    <xf numFmtId="0" fontId="28" fillId="3" borderId="26" xfId="2" applyFont="1" applyFill="1" applyBorder="1" applyAlignment="1">
      <alignment horizontal="center" vertical="center"/>
    </xf>
    <xf numFmtId="0" fontId="28" fillId="3" borderId="22" xfId="2" applyFont="1" applyFill="1" applyBorder="1" applyAlignment="1">
      <alignment horizontal="center" vertical="center"/>
    </xf>
    <xf numFmtId="0" fontId="28" fillId="3" borderId="23" xfId="2" applyFont="1" applyFill="1" applyBorder="1" applyAlignment="1">
      <alignment horizontal="center" vertical="center"/>
    </xf>
    <xf numFmtId="0" fontId="28" fillId="3" borderId="19" xfId="2" applyFont="1" applyFill="1" applyBorder="1" applyAlignment="1">
      <alignment horizontal="center" vertical="center"/>
    </xf>
    <xf numFmtId="0" fontId="28" fillId="3" borderId="20" xfId="2" applyFont="1" applyFill="1" applyBorder="1" applyAlignment="1">
      <alignment horizontal="center" vertical="center"/>
    </xf>
    <xf numFmtId="0" fontId="28" fillId="3" borderId="16" xfId="2" applyFont="1" applyFill="1" applyBorder="1" applyAlignment="1">
      <alignment horizontal="center" vertical="center"/>
    </xf>
    <xf numFmtId="0" fontId="28" fillId="3" borderId="17" xfId="2" applyFont="1" applyFill="1" applyBorder="1" applyAlignment="1">
      <alignment horizontal="center" vertical="center"/>
    </xf>
    <xf numFmtId="0" fontId="28" fillId="3" borderId="18" xfId="2" applyFont="1" applyFill="1" applyBorder="1" applyAlignment="1">
      <alignment horizontal="center" vertical="center"/>
    </xf>
    <xf numFmtId="0" fontId="28" fillId="3" borderId="16" xfId="2" applyFont="1" applyFill="1" applyBorder="1" applyAlignment="1">
      <alignment horizontal="center" vertical="center" wrapText="1"/>
    </xf>
    <xf numFmtId="0" fontId="28" fillId="3" borderId="17" xfId="2" applyFont="1" applyFill="1" applyBorder="1" applyAlignment="1">
      <alignment horizontal="center" vertical="center" wrapText="1"/>
    </xf>
    <xf numFmtId="0" fontId="28" fillId="3" borderId="18" xfId="2" applyFont="1" applyFill="1" applyBorder="1" applyAlignment="1">
      <alignment horizontal="center" vertical="center" wrapText="1"/>
    </xf>
    <xf numFmtId="2" fontId="28" fillId="3" borderId="19" xfId="2" applyNumberFormat="1" applyFont="1" applyFill="1" applyBorder="1" applyAlignment="1">
      <alignment horizontal="center" vertical="center" wrapText="1"/>
    </xf>
    <xf numFmtId="2" fontId="28" fillId="3" borderId="20" xfId="2" applyNumberFormat="1" applyFont="1" applyFill="1" applyBorder="1" applyAlignment="1">
      <alignment horizontal="center" vertical="center" wrapText="1"/>
    </xf>
    <xf numFmtId="0" fontId="28" fillId="26" borderId="16" xfId="2" applyFont="1" applyFill="1" applyBorder="1" applyAlignment="1">
      <alignment horizontal="center" vertical="center" wrapText="1"/>
    </xf>
    <xf numFmtId="0" fontId="28" fillId="26" borderId="17" xfId="2" applyFont="1" applyFill="1" applyBorder="1" applyAlignment="1">
      <alignment horizontal="center" vertical="center" wrapText="1"/>
    </xf>
    <xf numFmtId="0" fontId="28" fillId="26" borderId="18" xfId="2" applyFont="1" applyFill="1" applyBorder="1" applyAlignment="1">
      <alignment horizontal="center" vertical="center" wrapText="1"/>
    </xf>
  </cellXfs>
  <cellStyles count="69">
    <cellStyle name="20% - Ênfase1 2" xfId="8"/>
    <cellStyle name="20% - Ênfase2 2" xfId="9"/>
    <cellStyle name="20% - Ênfase3 2" xfId="10"/>
    <cellStyle name="20% - Ênfase4 2" xfId="11"/>
    <cellStyle name="20% - Ênfase5 2" xfId="12"/>
    <cellStyle name="20% - Ênfase6 2" xfId="13"/>
    <cellStyle name="40% - Ênfase1 2" xfId="14"/>
    <cellStyle name="40% - Ênfase2 2" xfId="15"/>
    <cellStyle name="40% - Ênfase3 2" xfId="16"/>
    <cellStyle name="40% - Ênfase4 2" xfId="17"/>
    <cellStyle name="40% - Ênfase5 2" xfId="18"/>
    <cellStyle name="40% - Ênfase6 2" xfId="19"/>
    <cellStyle name="60% - Ênfase1 2" xfId="20"/>
    <cellStyle name="60% - Ênfase2 2" xfId="21"/>
    <cellStyle name="60% - Ênfase3 2" xfId="22"/>
    <cellStyle name="60% - Ênfase4 2" xfId="23"/>
    <cellStyle name="60% - Ênfase5 2" xfId="24"/>
    <cellStyle name="60% - Ênfase6 2" xfId="25"/>
    <cellStyle name="Bom 2" xfId="26"/>
    <cellStyle name="Cálculo 2" xfId="27"/>
    <cellStyle name="Célula de Verificação 2" xfId="28"/>
    <cellStyle name="Célula Vinculada 2" xfId="29"/>
    <cellStyle name="Ênfase1 2" xfId="30"/>
    <cellStyle name="Ênfase2 2" xfId="31"/>
    <cellStyle name="Ênfase3 2" xfId="32"/>
    <cellStyle name="Ênfase4 2" xfId="33"/>
    <cellStyle name="Ênfase5 2" xfId="34"/>
    <cellStyle name="Ênfase6 2" xfId="35"/>
    <cellStyle name="Entrada 2" xfId="36"/>
    <cellStyle name="Moeda" xfId="1" builtinId="4"/>
    <cellStyle name="Moeda 2" xfId="38"/>
    <cellStyle name="Moeda 2 2" xfId="39"/>
    <cellStyle name="Moeda 3" xfId="40"/>
    <cellStyle name="Neutro 2" xfId="41"/>
    <cellStyle name="Normal" xfId="0" builtinId="0"/>
    <cellStyle name="Normal 10" xfId="42"/>
    <cellStyle name="Normal 2" xfId="7"/>
    <cellStyle name="Normal 2 2" xfId="43"/>
    <cellStyle name="Normal 2 3" xfId="44"/>
    <cellStyle name="Normal 3" xfId="45"/>
    <cellStyle name="Normal 4" xfId="2"/>
    <cellStyle name="Normal 6" xfId="46"/>
    <cellStyle name="Normal 7 2" xfId="3"/>
    <cellStyle name="Nota 2" xfId="47"/>
    <cellStyle name="Porcentagem" xfId="68" builtinId="5"/>
    <cellStyle name="Porcentagem 2" xfId="4"/>
    <cellStyle name="Porcentagem 2 2" xfId="48"/>
    <cellStyle name="Ruim 2" xfId="37"/>
    <cellStyle name="Saída 2" xfId="49"/>
    <cellStyle name="Separador de milhares 2" xfId="50"/>
    <cellStyle name="Separador de milhares 2 2" xfId="51"/>
    <cellStyle name="Separador de milhares 2 2 2" xfId="52"/>
    <cellStyle name="Separador de milhares 3" xfId="53"/>
    <cellStyle name="Separador de milhares 4" xfId="54"/>
    <cellStyle name="Separador de milhares 5" xfId="55"/>
    <cellStyle name="Separador de milhares 6" xfId="56"/>
    <cellStyle name="Separador de milhares 7" xfId="57"/>
    <cellStyle name="Texto de Aviso 2" xfId="58"/>
    <cellStyle name="Texto Explicativo 2" xfId="59"/>
    <cellStyle name="Título 1 2" xfId="61"/>
    <cellStyle name="Título 2 2" xfId="62"/>
    <cellStyle name="Título 3 2" xfId="63"/>
    <cellStyle name="Título 4 2" xfId="64"/>
    <cellStyle name="Título 5" xfId="60"/>
    <cellStyle name="Total 2" xfId="65"/>
    <cellStyle name="Vírgula 2" xfId="6"/>
    <cellStyle name="Vírgula 2 2" xfId="5"/>
    <cellStyle name="Vírgula 3" xfId="67"/>
    <cellStyle name="Vírgula 6" xfId="66"/>
  </cellStyles>
  <dxfs count="0"/>
  <tableStyles count="0" defaultTableStyle="TableStyleMedium2" defaultPivotStyle="PivotStyleLight16"/>
  <colors>
    <mruColors>
      <color rgb="FFFDE9D9"/>
      <color rgb="FF2E15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OTA&#199;&#213;ES%20APLs%20-%202020\3%20APL\Cota&#231;&#245;es\NOVO%20EDITAL%20APL%20-%202020\C&#243;pia%20de%20Cota&#231;&#245;es%20-%20APL%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COTA&#199;&#213;ES%20APLs%20-%202020\C&#243;pia%20de%20Cota&#231;&#245;es%20-%20APL%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L"/>
      <sheetName val="CotaçõesAPL"/>
      <sheetName val="Demandas"/>
    </sheetNames>
    <sheetDataSet>
      <sheetData sheetId="0" refreshError="1">
        <row r="4">
          <cell r="C4" t="str">
            <v>Kit de irrigação com capacidade para 01 hectare
(ver componentes e especificações técnicas no ANEXO II do TR)</v>
          </cell>
        </row>
        <row r="6">
          <cell r="A6">
            <v>3</v>
          </cell>
        </row>
        <row r="8">
          <cell r="A8">
            <v>5</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L"/>
      <sheetName val="CotaçõesAPL"/>
      <sheetName val="Controle solicitações cotações"/>
    </sheetNames>
    <sheetDataSet>
      <sheetData sheetId="0" refreshError="1">
        <row r="10">
          <cell r="A10">
            <v>7</v>
          </cell>
          <cell r="C10" t="str">
            <v xml:space="preserve">Kit de irrigação localizado, com capacidade de irrigar 500 m², pelo sistema de gotejamento. Garantia de 1 ano a partir da entrega. Linhas emissoras com conectores apropriados para a conexão aos tubos. Sistema de filtragem com tela plástica capaz de promover limpeza interna, conforme anexo   </v>
          </cell>
        </row>
        <row r="16">
          <cell r="A16">
            <v>13</v>
          </cell>
          <cell r="C16" t="str">
            <v>Bomba d'água elétrica periférica 1", 1/2 HP 220v, monofásica com protetor térmico contra sobrecarga, vazão mínima: 2 m³/h e altura manométrica minima de 10 mca</v>
          </cell>
        </row>
        <row r="18">
          <cell r="A18">
            <v>15</v>
          </cell>
          <cell r="C18" t="str">
            <v>Bomba d'água elétrica submersa de 0,75 cv (3/4), 220 v, monofásica</v>
          </cell>
        </row>
        <row r="20">
          <cell r="A20">
            <v>17</v>
          </cell>
          <cell r="C20" t="str">
            <v>Motor a gasolina 6,5 HP para barco, 4 tempos, monocilíndrico, OHV 25°, refrigerado a ar, 3.600 RPM, cilindrada: 196 cm³, partida manual retrátil, tanque de combustível de 3,5 litros ou superior; acompanhado de rabeta de aço, com comprimento de 2,0 a 2,5 m, com suporte de fixação na popa de barcos, botes e outras embarcações e sistema de aceleração, hélice de 3 pás em alumínio. Garantia mínima 01 (um) ano.</v>
          </cell>
        </row>
        <row r="22">
          <cell r="A22">
            <v>19</v>
          </cell>
        </row>
        <row r="23">
          <cell r="C23" t="str">
            <v>Motor Popa, Tipo Partida Manual, Potência 15, Aplicação Barco Alumínio, Características Adicionais Válvulas Automáticas Descompressão, Refrigerado A, Quantidade Marchas 2, Quantidade Cilindro 2, Capacidade Tanque 23, Tipo Motor 2 Tempos, Velocidade 4.500 a 5.800</v>
          </cell>
        </row>
        <row r="32">
          <cell r="C32" t="str">
            <v>Kit colorimétrico</v>
          </cell>
        </row>
      </sheetData>
      <sheetData sheetId="1" refreshError="1"/>
      <sheetData sheetId="2"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4"/>
  <sheetViews>
    <sheetView tabSelected="1" view="pageBreakPreview" zoomScale="130" zoomScaleNormal="130" zoomScaleSheetLayoutView="130" workbookViewId="0">
      <pane ySplit="3" topLeftCell="A10" activePane="bottomLeft" state="frozen"/>
      <selection pane="bottomLeft" activeCell="O23" sqref="O23"/>
    </sheetView>
  </sheetViews>
  <sheetFormatPr defaultRowHeight="9"/>
  <cols>
    <col min="1" max="1" width="4" style="1" customWidth="1"/>
    <col min="2" max="2" width="6.28515625" style="1" customWidth="1"/>
    <col min="3" max="3" width="40.7109375" style="1" customWidth="1"/>
    <col min="4" max="4" width="7.7109375" style="1" customWidth="1"/>
    <col min="5" max="5" width="4.140625" style="1" customWidth="1"/>
    <col min="6" max="6" width="5.28515625" style="1" customWidth="1"/>
    <col min="7" max="7" width="14.140625" style="1" customWidth="1"/>
    <col min="8" max="8" width="12.7109375" style="1" customWidth="1"/>
    <col min="9" max="9" width="6" style="1" bestFit="1" customWidth="1"/>
    <col min="10" max="10" width="1.7109375" style="25" bestFit="1" customWidth="1"/>
    <col min="11" max="11" width="9.140625" style="14" hidden="1" customWidth="1"/>
    <col min="12" max="14" width="0" style="1" hidden="1" customWidth="1"/>
    <col min="15" max="15" width="38.85546875" style="1" customWidth="1"/>
    <col min="16" max="16384" width="9.140625" style="1"/>
  </cols>
  <sheetData>
    <row r="1" spans="1:15" ht="20.25" customHeight="1">
      <c r="A1" s="124"/>
      <c r="B1" s="124"/>
      <c r="C1" s="124"/>
      <c r="D1" s="124"/>
      <c r="E1" s="124"/>
      <c r="F1" s="124"/>
      <c r="G1" s="124"/>
      <c r="H1" s="124"/>
      <c r="I1" s="18"/>
      <c r="J1" s="21"/>
      <c r="K1" s="8"/>
    </row>
    <row r="2" spans="1:15" ht="20.25" customHeight="1">
      <c r="A2" s="125" t="s">
        <v>141</v>
      </c>
      <c r="B2" s="125"/>
      <c r="C2" s="125"/>
      <c r="D2" s="125"/>
      <c r="E2" s="125"/>
      <c r="F2" s="125"/>
      <c r="G2" s="125"/>
      <c r="H2" s="125"/>
      <c r="I2" s="19"/>
      <c r="J2" s="22"/>
      <c r="K2" s="10"/>
    </row>
    <row r="3" spans="1:15" ht="27">
      <c r="A3" s="36" t="s">
        <v>0</v>
      </c>
      <c r="B3" s="36" t="s">
        <v>6</v>
      </c>
      <c r="C3" s="36" t="s">
        <v>14</v>
      </c>
      <c r="D3" s="36" t="s">
        <v>15</v>
      </c>
      <c r="E3" s="36" t="s">
        <v>12</v>
      </c>
      <c r="F3" s="36" t="s">
        <v>16</v>
      </c>
      <c r="G3" s="36" t="s">
        <v>17</v>
      </c>
      <c r="H3" s="36" t="s">
        <v>18</v>
      </c>
      <c r="I3" s="7"/>
      <c r="J3" s="23"/>
      <c r="K3" s="7"/>
      <c r="L3" s="15"/>
    </row>
    <row r="4" spans="1:15" ht="27">
      <c r="A4" s="100">
        <v>1</v>
      </c>
      <c r="B4" s="110">
        <v>470243</v>
      </c>
      <c r="C4" s="44" t="s">
        <v>102</v>
      </c>
      <c r="D4" s="100" t="s">
        <v>19</v>
      </c>
      <c r="E4" s="100" t="s">
        <v>5</v>
      </c>
      <c r="F4" s="100">
        <f t="shared" ref="F4:F9" si="0">M4</f>
        <v>15</v>
      </c>
      <c r="G4" s="101">
        <f>CotaçõesAPL!H6</f>
        <v>11097.8</v>
      </c>
      <c r="H4" s="102">
        <f t="shared" ref="H4:H17" si="1">F4*G4</f>
        <v>166467</v>
      </c>
      <c r="I4" s="123"/>
      <c r="J4" s="114"/>
      <c r="K4" s="117"/>
      <c r="L4" s="126">
        <v>20</v>
      </c>
      <c r="M4" s="16">
        <f>ROUNDDOWN(L4*0.75,0)</f>
        <v>15</v>
      </c>
      <c r="N4" s="17">
        <f>M4/L4</f>
        <v>0.75</v>
      </c>
    </row>
    <row r="5" spans="1:15" ht="27">
      <c r="A5" s="100">
        <v>2</v>
      </c>
      <c r="B5" s="100">
        <v>470243</v>
      </c>
      <c r="C5" s="44" t="str">
        <f>C4</f>
        <v>Kit de irrigação com capacidade para 01 hectare
(ver componentes e especificações técnicas no ANEXO III do TR)</v>
      </c>
      <c r="D5" s="100" t="s">
        <v>20</v>
      </c>
      <c r="E5" s="100" t="s">
        <v>5</v>
      </c>
      <c r="F5" s="100">
        <f t="shared" si="0"/>
        <v>5</v>
      </c>
      <c r="G5" s="101">
        <f t="shared" ref="G5:G9" si="2">G4</f>
        <v>11097.8</v>
      </c>
      <c r="H5" s="102">
        <f t="shared" si="1"/>
        <v>55489</v>
      </c>
      <c r="I5" s="123"/>
      <c r="J5" s="114"/>
      <c r="K5" s="117"/>
      <c r="L5" s="126"/>
      <c r="M5" s="16">
        <f>ROUNDUP(L4*0.25,0)</f>
        <v>5</v>
      </c>
      <c r="N5" s="17">
        <f>M5/L4</f>
        <v>0.25</v>
      </c>
    </row>
    <row r="6" spans="1:15" ht="27">
      <c r="A6" s="100">
        <v>3</v>
      </c>
      <c r="B6" s="100">
        <v>150807</v>
      </c>
      <c r="C6" s="44" t="s">
        <v>103</v>
      </c>
      <c r="D6" s="100" t="s">
        <v>19</v>
      </c>
      <c r="E6" s="100" t="s">
        <v>5</v>
      </c>
      <c r="F6" s="100">
        <f t="shared" si="0"/>
        <v>7</v>
      </c>
      <c r="G6" s="102">
        <f>CotaçõesAPL!H14</f>
        <v>4674.17</v>
      </c>
      <c r="H6" s="102">
        <f t="shared" si="1"/>
        <v>32719.190000000002</v>
      </c>
      <c r="I6" s="123"/>
      <c r="J6" s="114"/>
      <c r="K6" s="117"/>
      <c r="L6" s="126">
        <v>10</v>
      </c>
      <c r="M6" s="16">
        <f>ROUNDDOWN(L6*0.75,0)</f>
        <v>7</v>
      </c>
      <c r="N6" s="17">
        <f>M6/L6</f>
        <v>0.7</v>
      </c>
    </row>
    <row r="7" spans="1:15" ht="27">
      <c r="A7" s="100">
        <v>4</v>
      </c>
      <c r="B7" s="100">
        <v>150807</v>
      </c>
      <c r="C7" s="44" t="str">
        <f>C6</f>
        <v>Unidade de bombeamento acionada a motor elétrico
(ver componentes e especificações técnicas no ANEXO III do TR)</v>
      </c>
      <c r="D7" s="100" t="s">
        <v>20</v>
      </c>
      <c r="E7" s="100" t="s">
        <v>5</v>
      </c>
      <c r="F7" s="100">
        <f t="shared" si="0"/>
        <v>3</v>
      </c>
      <c r="G7" s="102">
        <f>G6</f>
        <v>4674.17</v>
      </c>
      <c r="H7" s="102">
        <f t="shared" si="1"/>
        <v>14022.51</v>
      </c>
      <c r="I7" s="123"/>
      <c r="J7" s="114"/>
      <c r="K7" s="117"/>
      <c r="L7" s="126"/>
      <c r="M7" s="16">
        <f>ROUNDUP(L6*0.25,0)</f>
        <v>3</v>
      </c>
      <c r="N7" s="17">
        <f>M7/L6</f>
        <v>0.3</v>
      </c>
    </row>
    <row r="8" spans="1:15" ht="36">
      <c r="A8" s="100">
        <v>5</v>
      </c>
      <c r="B8" s="100">
        <v>391295</v>
      </c>
      <c r="C8" s="44" t="s">
        <v>104</v>
      </c>
      <c r="D8" s="100" t="s">
        <v>19</v>
      </c>
      <c r="E8" s="100" t="s">
        <v>5</v>
      </c>
      <c r="F8" s="100">
        <f t="shared" si="0"/>
        <v>7</v>
      </c>
      <c r="G8" s="102">
        <f>CotaçõesAPL!H23</f>
        <v>4407.33</v>
      </c>
      <c r="H8" s="102">
        <f t="shared" si="1"/>
        <v>30851.309999999998</v>
      </c>
      <c r="I8" s="123"/>
      <c r="J8" s="114"/>
      <c r="K8" s="117"/>
      <c r="L8" s="126">
        <v>10</v>
      </c>
      <c r="M8" s="16">
        <f>ROUNDDOWN(L8*0.75,0)</f>
        <v>7</v>
      </c>
      <c r="N8" s="17">
        <f>M8/L8</f>
        <v>0.7</v>
      </c>
    </row>
    <row r="9" spans="1:15" ht="36">
      <c r="A9" s="100">
        <v>6</v>
      </c>
      <c r="B9" s="100">
        <v>391295</v>
      </c>
      <c r="C9" s="44" t="str">
        <f>C8</f>
        <v>Unidade de bombeamento acionada a motor a Gasolina, 4 tempos
(ver componentes e especificações técnicas no ANEXO III do TR)</v>
      </c>
      <c r="D9" s="100" t="s">
        <v>20</v>
      </c>
      <c r="E9" s="100" t="s">
        <v>5</v>
      </c>
      <c r="F9" s="100">
        <f t="shared" si="0"/>
        <v>3</v>
      </c>
      <c r="G9" s="101">
        <f t="shared" si="2"/>
        <v>4407.33</v>
      </c>
      <c r="H9" s="102">
        <f t="shared" si="1"/>
        <v>13221.99</v>
      </c>
      <c r="I9" s="123"/>
      <c r="J9" s="114"/>
      <c r="K9" s="117"/>
      <c r="L9" s="126"/>
      <c r="M9" s="16">
        <f>ROUNDUP(L8*0.25,0)</f>
        <v>3</v>
      </c>
      <c r="N9" s="17">
        <f>M9/L8</f>
        <v>0.3</v>
      </c>
    </row>
    <row r="10" spans="1:15" ht="66" customHeight="1">
      <c r="A10" s="100">
        <v>7</v>
      </c>
      <c r="B10" s="100">
        <v>470243</v>
      </c>
      <c r="C10" s="44" t="s">
        <v>142</v>
      </c>
      <c r="D10" s="100" t="s">
        <v>19</v>
      </c>
      <c r="E10" s="100" t="s">
        <v>5</v>
      </c>
      <c r="F10" s="104">
        <f>M10</f>
        <v>750</v>
      </c>
      <c r="G10" s="101">
        <v>1502.73</v>
      </c>
      <c r="H10" s="102">
        <f t="shared" si="1"/>
        <v>1127047.5</v>
      </c>
      <c r="I10" s="123"/>
      <c r="J10" s="114"/>
      <c r="K10" s="117"/>
      <c r="L10" s="126">
        <v>1000</v>
      </c>
      <c r="M10" s="16">
        <f>ROUNDDOWN(L10*0.75,0)</f>
        <v>750</v>
      </c>
      <c r="N10" s="17">
        <f>M10/L10</f>
        <v>0.75</v>
      </c>
    </row>
    <row r="11" spans="1:15" ht="67.5" customHeight="1">
      <c r="A11" s="100">
        <v>8</v>
      </c>
      <c r="B11" s="100">
        <v>470243</v>
      </c>
      <c r="C11" s="44" t="str">
        <f>C10</f>
        <v xml:space="preserve">Kit de irrigação localizado, com capacidade de irrigar 500 m², pelo sistema de gotejamento. Garantia de 1 ano a partir da entrega. Linhas emissoras com conectores apropriados para a conexão aos tubos. Sistema de filtragem com tela plástica capaz de promover limpeza interna (ver componentes e especificações técnicas no ANEXO V do TR)  </v>
      </c>
      <c r="D11" s="100" t="s">
        <v>20</v>
      </c>
      <c r="E11" s="100" t="s">
        <v>5</v>
      </c>
      <c r="F11" s="104">
        <f>M11</f>
        <v>250</v>
      </c>
      <c r="G11" s="101">
        <v>1502.73</v>
      </c>
      <c r="H11" s="102">
        <f t="shared" si="1"/>
        <v>375682.5</v>
      </c>
      <c r="I11" s="123"/>
      <c r="J11" s="114"/>
      <c r="K11" s="117"/>
      <c r="L11" s="126"/>
      <c r="M11" s="16">
        <f>ROUNDUP(L10*0.25,0)</f>
        <v>250</v>
      </c>
      <c r="N11" s="17">
        <f>M11/L10</f>
        <v>0.25</v>
      </c>
    </row>
    <row r="12" spans="1:15" s="85" customFormat="1" ht="18">
      <c r="A12" s="100">
        <v>9</v>
      </c>
      <c r="B12" s="100">
        <v>237362</v>
      </c>
      <c r="C12" s="44" t="s">
        <v>140</v>
      </c>
      <c r="D12" s="100" t="s">
        <v>19</v>
      </c>
      <c r="E12" s="100" t="s">
        <v>5</v>
      </c>
      <c r="F12" s="100">
        <f t="shared" ref="F12:F23" si="3">M12</f>
        <v>750</v>
      </c>
      <c r="G12" s="101">
        <v>148.16</v>
      </c>
      <c r="H12" s="102">
        <f t="shared" si="1"/>
        <v>111120</v>
      </c>
      <c r="I12" s="112"/>
      <c r="J12" s="115"/>
      <c r="K12" s="111"/>
      <c r="L12" s="113">
        <v>1000</v>
      </c>
      <c r="M12" s="93">
        <f>ROUNDDOWN(L12*0.75,0)</f>
        <v>750</v>
      </c>
      <c r="N12" s="84">
        <f>M12/L12</f>
        <v>0.75</v>
      </c>
    </row>
    <row r="13" spans="1:15" s="85" customFormat="1" ht="18">
      <c r="A13" s="100">
        <v>10</v>
      </c>
      <c r="B13" s="100">
        <v>237362</v>
      </c>
      <c r="C13" s="44" t="s">
        <v>140</v>
      </c>
      <c r="D13" s="100" t="s">
        <v>20</v>
      </c>
      <c r="E13" s="100" t="s">
        <v>5</v>
      </c>
      <c r="F13" s="100">
        <f t="shared" si="3"/>
        <v>250</v>
      </c>
      <c r="G13" s="101">
        <v>148.16</v>
      </c>
      <c r="H13" s="103">
        <f t="shared" si="1"/>
        <v>37040</v>
      </c>
      <c r="I13" s="112"/>
      <c r="J13" s="115"/>
      <c r="K13" s="111"/>
      <c r="L13" s="113"/>
      <c r="M13" s="93">
        <f>ROUNDUP(L12*0.25,0)</f>
        <v>250</v>
      </c>
      <c r="N13" s="84">
        <f>M13/L12</f>
        <v>0.25</v>
      </c>
    </row>
    <row r="14" spans="1:15" s="85" customFormat="1" ht="18">
      <c r="A14" s="100">
        <v>11</v>
      </c>
      <c r="B14" s="100">
        <v>262024</v>
      </c>
      <c r="C14" s="44" t="s">
        <v>139</v>
      </c>
      <c r="D14" s="100" t="s">
        <v>19</v>
      </c>
      <c r="E14" s="100" t="s">
        <v>5</v>
      </c>
      <c r="F14" s="100">
        <v>161</v>
      </c>
      <c r="G14" s="101">
        <v>279.89</v>
      </c>
      <c r="H14" s="103">
        <f>F14*G14</f>
        <v>45062.29</v>
      </c>
      <c r="I14" s="80"/>
      <c r="J14" s="81"/>
      <c r="K14" s="94"/>
      <c r="L14" s="95"/>
      <c r="M14" s="93"/>
      <c r="N14" s="84"/>
    </row>
    <row r="15" spans="1:15" s="85" customFormat="1" ht="18">
      <c r="A15" s="100">
        <v>12</v>
      </c>
      <c r="B15" s="100">
        <v>262024</v>
      </c>
      <c r="C15" s="44" t="s">
        <v>139</v>
      </c>
      <c r="D15" s="100" t="s">
        <v>20</v>
      </c>
      <c r="E15" s="100" t="s">
        <v>5</v>
      </c>
      <c r="F15" s="100">
        <v>54</v>
      </c>
      <c r="G15" s="101">
        <v>279.89</v>
      </c>
      <c r="H15" s="103">
        <f>F15*G15</f>
        <v>15114.06</v>
      </c>
      <c r="I15" s="80"/>
      <c r="J15" s="81"/>
      <c r="K15" s="94"/>
      <c r="L15" s="95"/>
      <c r="M15" s="93"/>
      <c r="N15" s="84"/>
    </row>
    <row r="16" spans="1:15" s="85" customFormat="1" ht="36">
      <c r="A16" s="100">
        <v>13</v>
      </c>
      <c r="B16" s="105" t="s">
        <v>138</v>
      </c>
      <c r="C16" s="44" t="s">
        <v>137</v>
      </c>
      <c r="D16" s="100" t="s">
        <v>19</v>
      </c>
      <c r="E16" s="100" t="s">
        <v>5</v>
      </c>
      <c r="F16" s="104">
        <f>M16</f>
        <v>750</v>
      </c>
      <c r="G16" s="101">
        <v>177.21</v>
      </c>
      <c r="H16" s="102">
        <f t="shared" si="1"/>
        <v>132907.5</v>
      </c>
      <c r="I16" s="118"/>
      <c r="J16" s="116"/>
      <c r="K16" s="119"/>
      <c r="L16" s="113">
        <v>1000</v>
      </c>
      <c r="M16" s="93">
        <f>ROUNDDOWN(L16*0.75,0)</f>
        <v>750</v>
      </c>
      <c r="N16" s="84">
        <f>M16/L16</f>
        <v>0.75</v>
      </c>
      <c r="O16" s="96"/>
    </row>
    <row r="17" spans="1:15" s="85" customFormat="1" ht="36">
      <c r="A17" s="100">
        <v>14</v>
      </c>
      <c r="B17" s="105" t="s">
        <v>138</v>
      </c>
      <c r="C17" s="44" t="s">
        <v>137</v>
      </c>
      <c r="D17" s="100" t="s">
        <v>20</v>
      </c>
      <c r="E17" s="100" t="s">
        <v>5</v>
      </c>
      <c r="F17" s="104">
        <f>M17</f>
        <v>250</v>
      </c>
      <c r="G17" s="101">
        <v>177.21</v>
      </c>
      <c r="H17" s="102">
        <f t="shared" si="1"/>
        <v>44302.5</v>
      </c>
      <c r="I17" s="118"/>
      <c r="J17" s="116"/>
      <c r="K17" s="119"/>
      <c r="L17" s="113"/>
      <c r="M17" s="93">
        <f>ROUNDUP(L16*0.25,0)</f>
        <v>250</v>
      </c>
      <c r="N17" s="84">
        <f>M17/L16</f>
        <v>0.25</v>
      </c>
    </row>
    <row r="18" spans="1:15" s="85" customFormat="1" ht="18">
      <c r="A18" s="100">
        <v>15</v>
      </c>
      <c r="B18" s="100">
        <v>106860</v>
      </c>
      <c r="C18" s="44" t="s">
        <v>136</v>
      </c>
      <c r="D18" s="100" t="s">
        <v>19</v>
      </c>
      <c r="E18" s="100" t="s">
        <v>5</v>
      </c>
      <c r="F18" s="100">
        <v>198</v>
      </c>
      <c r="G18" s="101">
        <v>1337.34</v>
      </c>
      <c r="H18" s="102">
        <f>F18*G18</f>
        <v>264793.32</v>
      </c>
      <c r="I18" s="97"/>
      <c r="J18" s="98"/>
      <c r="K18" s="99"/>
      <c r="L18" s="95"/>
      <c r="M18" s="93"/>
      <c r="N18" s="84"/>
      <c r="O18" s="96"/>
    </row>
    <row r="19" spans="1:15" s="75" customFormat="1" ht="18">
      <c r="A19" s="100">
        <v>16</v>
      </c>
      <c r="B19" s="100">
        <v>106860</v>
      </c>
      <c r="C19" s="44" t="s">
        <v>136</v>
      </c>
      <c r="D19" s="100" t="s">
        <v>20</v>
      </c>
      <c r="E19" s="100" t="s">
        <v>5</v>
      </c>
      <c r="F19" s="100">
        <v>67</v>
      </c>
      <c r="G19" s="101">
        <v>1337.34</v>
      </c>
      <c r="H19" s="102">
        <f>F19*G19</f>
        <v>89601.78</v>
      </c>
      <c r="I19" s="76"/>
      <c r="J19" s="77"/>
      <c r="K19" s="78"/>
      <c r="L19" s="79"/>
      <c r="M19" s="73"/>
      <c r="N19" s="74"/>
    </row>
    <row r="20" spans="1:15" s="85" customFormat="1" ht="63">
      <c r="A20" s="100">
        <v>17</v>
      </c>
      <c r="B20" s="100">
        <v>272882</v>
      </c>
      <c r="C20" s="44" t="s">
        <v>135</v>
      </c>
      <c r="D20" s="100" t="s">
        <v>19</v>
      </c>
      <c r="E20" s="100" t="s">
        <v>5</v>
      </c>
      <c r="F20" s="100">
        <v>262</v>
      </c>
      <c r="G20" s="101">
        <v>1481.75</v>
      </c>
      <c r="H20" s="102">
        <f>F20*G20</f>
        <v>388218.5</v>
      </c>
      <c r="I20" s="80"/>
      <c r="J20" s="81"/>
      <c r="K20" s="94"/>
      <c r="L20" s="95"/>
      <c r="M20" s="93"/>
      <c r="N20" s="84"/>
    </row>
    <row r="21" spans="1:15" s="85" customFormat="1" ht="63">
      <c r="A21" s="100">
        <v>18</v>
      </c>
      <c r="B21" s="100">
        <v>272882</v>
      </c>
      <c r="C21" s="44" t="s">
        <v>135</v>
      </c>
      <c r="D21" s="100" t="s">
        <v>20</v>
      </c>
      <c r="E21" s="100" t="s">
        <v>5</v>
      </c>
      <c r="F21" s="100">
        <v>88</v>
      </c>
      <c r="G21" s="101">
        <v>1481.75</v>
      </c>
      <c r="H21" s="102">
        <f>F21*G21</f>
        <v>130394</v>
      </c>
      <c r="I21" s="80"/>
      <c r="J21" s="81"/>
      <c r="K21" s="94"/>
      <c r="L21" s="95"/>
      <c r="M21" s="93"/>
      <c r="N21" s="84"/>
    </row>
    <row r="22" spans="1:15" s="85" customFormat="1" ht="36">
      <c r="A22" s="100">
        <v>19</v>
      </c>
      <c r="B22" s="100">
        <v>273145</v>
      </c>
      <c r="C22" s="44" t="s">
        <v>148</v>
      </c>
      <c r="D22" s="100" t="s">
        <v>19</v>
      </c>
      <c r="E22" s="100" t="s">
        <v>5</v>
      </c>
      <c r="F22" s="100">
        <f t="shared" si="3"/>
        <v>37</v>
      </c>
      <c r="G22" s="102">
        <v>7441.65</v>
      </c>
      <c r="H22" s="102">
        <f t="shared" ref="H22" si="4">F22*G22</f>
        <v>275341.05</v>
      </c>
      <c r="I22" s="112"/>
      <c r="J22" s="115"/>
      <c r="K22" s="111"/>
      <c r="L22" s="113">
        <v>50</v>
      </c>
      <c r="M22" s="93">
        <f>ROUNDDOWN(L22*0.75,0)</f>
        <v>37</v>
      </c>
      <c r="N22" s="84">
        <f>M22/L22</f>
        <v>0.74</v>
      </c>
      <c r="O22" s="91"/>
    </row>
    <row r="23" spans="1:15" s="85" customFormat="1" ht="39" customHeight="1">
      <c r="A23" s="100">
        <v>20</v>
      </c>
      <c r="B23" s="100">
        <v>273145</v>
      </c>
      <c r="C23" s="44" t="s">
        <v>148</v>
      </c>
      <c r="D23" s="100" t="s">
        <v>20</v>
      </c>
      <c r="E23" s="100" t="s">
        <v>5</v>
      </c>
      <c r="F23" s="100">
        <f t="shared" si="3"/>
        <v>13</v>
      </c>
      <c r="G23" s="101">
        <v>7441.65</v>
      </c>
      <c r="H23" s="102">
        <f t="shared" ref="H23:H29" si="5">F23*G23</f>
        <v>96741.45</v>
      </c>
      <c r="I23" s="112"/>
      <c r="J23" s="115"/>
      <c r="K23" s="111"/>
      <c r="L23" s="113"/>
      <c r="M23" s="93">
        <f>ROUNDUP(L22*0.25,0)</f>
        <v>13</v>
      </c>
      <c r="N23" s="84">
        <f>M23/L22</f>
        <v>0.26</v>
      </c>
    </row>
    <row r="24" spans="1:15" s="85" customFormat="1" ht="49.5" customHeight="1">
      <c r="A24" s="100">
        <v>21</v>
      </c>
      <c r="B24" s="100">
        <v>330677</v>
      </c>
      <c r="C24" s="44" t="s">
        <v>149</v>
      </c>
      <c r="D24" s="100" t="s">
        <v>19</v>
      </c>
      <c r="E24" s="100" t="s">
        <v>5</v>
      </c>
      <c r="F24" s="100">
        <f t="shared" ref="F24:F25" si="6">M24</f>
        <v>11</v>
      </c>
      <c r="G24" s="101">
        <v>40384.67</v>
      </c>
      <c r="H24" s="102">
        <f t="shared" si="5"/>
        <v>444231.37</v>
      </c>
      <c r="I24" s="112"/>
      <c r="J24" s="115"/>
      <c r="K24" s="111"/>
      <c r="L24" s="113">
        <v>15</v>
      </c>
      <c r="M24" s="93">
        <f>ROUNDDOWN(L24*0.75,0)</f>
        <v>11</v>
      </c>
      <c r="N24" s="84">
        <f>M24/L24</f>
        <v>0.73333333333333328</v>
      </c>
      <c r="O24" s="91"/>
    </row>
    <row r="25" spans="1:15" s="85" customFormat="1" ht="57.75" customHeight="1">
      <c r="A25" s="100">
        <v>22</v>
      </c>
      <c r="B25" s="100">
        <v>330677</v>
      </c>
      <c r="C25" s="44" t="s">
        <v>147</v>
      </c>
      <c r="D25" s="100" t="s">
        <v>20</v>
      </c>
      <c r="E25" s="100" t="s">
        <v>5</v>
      </c>
      <c r="F25" s="100">
        <f t="shared" si="6"/>
        <v>4</v>
      </c>
      <c r="G25" s="101">
        <v>40384.67</v>
      </c>
      <c r="H25" s="102">
        <f t="shared" si="5"/>
        <v>161538.68</v>
      </c>
      <c r="I25" s="112"/>
      <c r="J25" s="115"/>
      <c r="K25" s="111"/>
      <c r="L25" s="113"/>
      <c r="M25" s="93">
        <f>ROUNDUP(L24*0.25,0)</f>
        <v>4</v>
      </c>
      <c r="N25" s="84">
        <f>M25/L24</f>
        <v>0.26666666666666666</v>
      </c>
    </row>
    <row r="26" spans="1:15" s="85" customFormat="1" ht="153">
      <c r="A26" s="100">
        <v>23</v>
      </c>
      <c r="B26" s="100">
        <v>19607</v>
      </c>
      <c r="C26" s="44" t="s">
        <v>133</v>
      </c>
      <c r="D26" s="100" t="s">
        <v>19</v>
      </c>
      <c r="E26" s="100" t="s">
        <v>5</v>
      </c>
      <c r="F26" s="100">
        <v>611</v>
      </c>
      <c r="G26" s="101">
        <v>1014.49</v>
      </c>
      <c r="H26" s="102">
        <f t="shared" si="5"/>
        <v>619853.39</v>
      </c>
      <c r="I26" s="112"/>
      <c r="J26" s="115"/>
      <c r="K26" s="111"/>
      <c r="L26" s="113">
        <v>815</v>
      </c>
      <c r="M26" s="93">
        <f>ROUNDDOWN(L26*0.75,0)</f>
        <v>611</v>
      </c>
      <c r="N26" s="84">
        <f>M26/L26</f>
        <v>0.74969325153374233</v>
      </c>
    </row>
    <row r="27" spans="1:15" s="85" customFormat="1" ht="162.75" customHeight="1">
      <c r="A27" s="100">
        <v>24</v>
      </c>
      <c r="B27" s="100">
        <v>19607</v>
      </c>
      <c r="C27" s="44" t="s">
        <v>134</v>
      </c>
      <c r="D27" s="100" t="s">
        <v>20</v>
      </c>
      <c r="E27" s="100" t="s">
        <v>5</v>
      </c>
      <c r="F27" s="100">
        <v>204</v>
      </c>
      <c r="G27" s="101">
        <v>1014.49</v>
      </c>
      <c r="H27" s="102">
        <f t="shared" si="5"/>
        <v>206955.96</v>
      </c>
      <c r="I27" s="112"/>
      <c r="J27" s="115"/>
      <c r="K27" s="111"/>
      <c r="L27" s="113"/>
      <c r="M27" s="93">
        <f>ROUNDUP(L26*0.25,0)</f>
        <v>204</v>
      </c>
      <c r="N27" s="84">
        <f>M27/L26</f>
        <v>0.25030674846625767</v>
      </c>
    </row>
    <row r="28" spans="1:15" s="85" customFormat="1" ht="36">
      <c r="A28" s="100">
        <v>25</v>
      </c>
      <c r="B28" s="100">
        <v>251053</v>
      </c>
      <c r="C28" s="44" t="s">
        <v>146</v>
      </c>
      <c r="D28" s="100" t="s">
        <v>19</v>
      </c>
      <c r="E28" s="100" t="s">
        <v>5</v>
      </c>
      <c r="F28" s="104">
        <f>M28</f>
        <v>225</v>
      </c>
      <c r="G28" s="101">
        <v>450.3</v>
      </c>
      <c r="H28" s="102">
        <f t="shared" si="5"/>
        <v>101317.5</v>
      </c>
      <c r="I28" s="80"/>
      <c r="J28" s="81"/>
      <c r="K28" s="80"/>
      <c r="L28" s="113">
        <v>300</v>
      </c>
      <c r="M28" s="93">
        <f>ROUNDDOWN(L28*0.75,0)</f>
        <v>225</v>
      </c>
      <c r="N28" s="84"/>
    </row>
    <row r="29" spans="1:15" s="85" customFormat="1" ht="36">
      <c r="A29" s="100">
        <v>26</v>
      </c>
      <c r="B29" s="100">
        <v>251053</v>
      </c>
      <c r="C29" s="44" t="s">
        <v>146</v>
      </c>
      <c r="D29" s="100" t="s">
        <v>20</v>
      </c>
      <c r="E29" s="100" t="s">
        <v>5</v>
      </c>
      <c r="F29" s="104">
        <f>M29</f>
        <v>75</v>
      </c>
      <c r="G29" s="101">
        <v>450.3</v>
      </c>
      <c r="H29" s="102">
        <f t="shared" si="5"/>
        <v>33772.5</v>
      </c>
      <c r="I29" s="80"/>
      <c r="J29" s="81"/>
      <c r="K29" s="80"/>
      <c r="L29" s="113"/>
      <c r="M29" s="93">
        <f>ROUNDUP(L28*0.25,0)</f>
        <v>75</v>
      </c>
      <c r="N29" s="84"/>
    </row>
    <row r="30" spans="1:15" s="85" customFormat="1" ht="27">
      <c r="A30" s="100">
        <v>27</v>
      </c>
      <c r="B30" s="100">
        <v>422314</v>
      </c>
      <c r="C30" s="44" t="s">
        <v>143</v>
      </c>
      <c r="D30" s="100" t="s">
        <v>19</v>
      </c>
      <c r="E30" s="100" t="s">
        <v>5</v>
      </c>
      <c r="F30" s="100">
        <v>11</v>
      </c>
      <c r="G30" s="101">
        <v>455.33</v>
      </c>
      <c r="H30" s="102">
        <f>G30*F30</f>
        <v>5008.63</v>
      </c>
      <c r="I30" s="80"/>
      <c r="J30" s="81"/>
      <c r="K30" s="80"/>
      <c r="L30" s="82"/>
      <c r="M30" s="83"/>
      <c r="N30" s="84"/>
    </row>
    <row r="31" spans="1:15" s="85" customFormat="1" ht="27">
      <c r="A31" s="100">
        <v>28</v>
      </c>
      <c r="B31" s="100">
        <v>422314</v>
      </c>
      <c r="C31" s="44" t="s">
        <v>143</v>
      </c>
      <c r="D31" s="100" t="s">
        <v>20</v>
      </c>
      <c r="E31" s="100" t="s">
        <v>5</v>
      </c>
      <c r="F31" s="100">
        <v>4</v>
      </c>
      <c r="G31" s="101">
        <v>455.33</v>
      </c>
      <c r="H31" s="102">
        <f>G31*F31</f>
        <v>1821.32</v>
      </c>
      <c r="I31" s="80"/>
      <c r="J31" s="81"/>
      <c r="K31" s="80"/>
      <c r="L31" s="82"/>
      <c r="M31" s="83"/>
      <c r="N31" s="84"/>
    </row>
    <row r="32" spans="1:15" s="85" customFormat="1" ht="15" customHeight="1">
      <c r="A32" s="100">
        <v>29</v>
      </c>
      <c r="B32" s="100">
        <v>112836</v>
      </c>
      <c r="C32" s="44" t="s">
        <v>144</v>
      </c>
      <c r="D32" s="100" t="s">
        <v>19</v>
      </c>
      <c r="E32" s="100" t="s">
        <v>5</v>
      </c>
      <c r="F32" s="100">
        <v>161</v>
      </c>
      <c r="G32" s="101">
        <v>239.8</v>
      </c>
      <c r="H32" s="102">
        <f>F32*G32</f>
        <v>38607.800000000003</v>
      </c>
      <c r="I32" s="80"/>
      <c r="J32" s="81"/>
      <c r="K32" s="80"/>
      <c r="L32" s="82"/>
      <c r="M32" s="83"/>
      <c r="N32" s="84"/>
    </row>
    <row r="33" spans="1:15" s="85" customFormat="1" ht="18">
      <c r="A33" s="100">
        <v>30</v>
      </c>
      <c r="B33" s="100">
        <v>112836</v>
      </c>
      <c r="C33" s="44" t="s">
        <v>145</v>
      </c>
      <c r="D33" s="100" t="s">
        <v>20</v>
      </c>
      <c r="E33" s="100" t="s">
        <v>5</v>
      </c>
      <c r="F33" s="100">
        <v>54</v>
      </c>
      <c r="G33" s="101">
        <v>239.8</v>
      </c>
      <c r="H33" s="102">
        <f>F33*G33</f>
        <v>12949.2</v>
      </c>
      <c r="I33" s="80"/>
      <c r="J33" s="81"/>
      <c r="K33" s="80"/>
      <c r="L33" s="82"/>
      <c r="M33" s="83"/>
      <c r="N33" s="84"/>
      <c r="O33" s="89"/>
    </row>
    <row r="34" spans="1:15" s="85" customFormat="1" ht="108" customHeight="1">
      <c r="A34" s="100">
        <v>31</v>
      </c>
      <c r="B34" s="100">
        <v>275029</v>
      </c>
      <c r="C34" s="44" t="s">
        <v>132</v>
      </c>
      <c r="D34" s="100" t="s">
        <v>19</v>
      </c>
      <c r="E34" s="100"/>
      <c r="F34" s="100">
        <v>37</v>
      </c>
      <c r="G34" s="101">
        <v>7189</v>
      </c>
      <c r="H34" s="102">
        <f>F34*G34</f>
        <v>265993</v>
      </c>
      <c r="I34" s="80"/>
      <c r="J34" s="81"/>
      <c r="K34" s="80"/>
      <c r="L34" s="82"/>
      <c r="M34" s="83"/>
      <c r="N34" s="84"/>
    </row>
    <row r="35" spans="1:15" s="85" customFormat="1" ht="108" customHeight="1">
      <c r="A35" s="100">
        <v>32</v>
      </c>
      <c r="B35" s="100">
        <v>275029</v>
      </c>
      <c r="C35" s="44" t="s">
        <v>131</v>
      </c>
      <c r="D35" s="100" t="s">
        <v>20</v>
      </c>
      <c r="E35" s="100"/>
      <c r="F35" s="100">
        <v>13</v>
      </c>
      <c r="G35" s="101">
        <v>7189</v>
      </c>
      <c r="H35" s="102">
        <f>F35*G35</f>
        <v>93457</v>
      </c>
      <c r="I35" s="80"/>
      <c r="J35" s="81"/>
      <c r="K35" s="80"/>
      <c r="L35" s="82"/>
      <c r="M35" s="83"/>
      <c r="N35" s="84"/>
    </row>
    <row r="36" spans="1:15" s="85" customFormat="1" ht="134.25" customHeight="1">
      <c r="A36" s="100">
        <v>33</v>
      </c>
      <c r="B36" s="100">
        <v>150559</v>
      </c>
      <c r="C36" s="44" t="s">
        <v>130</v>
      </c>
      <c r="D36" s="100" t="s">
        <v>19</v>
      </c>
      <c r="E36" s="100" t="s">
        <v>5</v>
      </c>
      <c r="F36" s="100">
        <v>11</v>
      </c>
      <c r="G36" s="45">
        <v>49654.17</v>
      </c>
      <c r="H36" s="102">
        <f t="shared" ref="H36:H37" si="7">F36*G36</f>
        <v>546195.87</v>
      </c>
      <c r="I36" s="80"/>
      <c r="J36" s="81"/>
      <c r="K36" s="80"/>
      <c r="L36" s="82"/>
      <c r="M36" s="83"/>
      <c r="N36" s="84"/>
    </row>
    <row r="37" spans="1:15" s="85" customFormat="1" ht="134.25" customHeight="1">
      <c r="A37" s="100">
        <v>34</v>
      </c>
      <c r="B37" s="100">
        <v>150559</v>
      </c>
      <c r="C37" s="44" t="s">
        <v>130</v>
      </c>
      <c r="D37" s="100" t="s">
        <v>20</v>
      </c>
      <c r="E37" s="100" t="s">
        <v>5</v>
      </c>
      <c r="F37" s="100">
        <v>4</v>
      </c>
      <c r="G37" s="101">
        <f t="shared" ref="G37" si="8">G36</f>
        <v>49654.17</v>
      </c>
      <c r="H37" s="102">
        <f t="shared" si="7"/>
        <v>198616.68</v>
      </c>
      <c r="I37" s="80"/>
      <c r="J37" s="81"/>
      <c r="K37" s="80"/>
      <c r="L37" s="82"/>
      <c r="M37" s="92"/>
      <c r="N37" s="84"/>
    </row>
    <row r="38" spans="1:15" s="85" customFormat="1" ht="61.5" customHeight="1">
      <c r="A38" s="100">
        <v>35</v>
      </c>
      <c r="B38" s="100">
        <v>219156</v>
      </c>
      <c r="C38" s="44" t="s">
        <v>129</v>
      </c>
      <c r="D38" s="100" t="s">
        <v>19</v>
      </c>
      <c r="E38" s="100" t="s">
        <v>5</v>
      </c>
      <c r="F38" s="100">
        <v>11</v>
      </c>
      <c r="G38" s="101">
        <v>11144.33</v>
      </c>
      <c r="H38" s="102">
        <f t="shared" ref="H38" si="9">F38*G38</f>
        <v>122587.63</v>
      </c>
      <c r="I38" s="80"/>
      <c r="J38" s="81"/>
      <c r="K38" s="80"/>
      <c r="L38" s="82"/>
      <c r="M38" s="83"/>
      <c r="N38" s="84"/>
    </row>
    <row r="39" spans="1:15" s="85" customFormat="1" ht="63" customHeight="1">
      <c r="A39" s="100">
        <v>36</v>
      </c>
      <c r="B39" s="100">
        <v>219156</v>
      </c>
      <c r="C39" s="44" t="s">
        <v>129</v>
      </c>
      <c r="D39" s="100" t="s">
        <v>20</v>
      </c>
      <c r="E39" s="100" t="s">
        <v>5</v>
      </c>
      <c r="F39" s="100">
        <v>4</v>
      </c>
      <c r="G39" s="101">
        <v>11144.33</v>
      </c>
      <c r="H39" s="103">
        <f>F39*G39</f>
        <v>44577.32</v>
      </c>
      <c r="I39" s="80"/>
      <c r="J39" s="81"/>
      <c r="K39" s="80"/>
      <c r="L39" s="82"/>
      <c r="M39" s="83"/>
      <c r="N39" s="84"/>
      <c r="O39" s="91"/>
    </row>
    <row r="40" spans="1:15" s="85" customFormat="1" ht="85.5" customHeight="1">
      <c r="A40" s="100">
        <v>37</v>
      </c>
      <c r="B40" s="100">
        <v>334655</v>
      </c>
      <c r="C40" s="44" t="s">
        <v>127</v>
      </c>
      <c r="D40" s="100" t="s">
        <v>19</v>
      </c>
      <c r="E40" s="100" t="s">
        <v>5</v>
      </c>
      <c r="F40" s="100">
        <v>11</v>
      </c>
      <c r="G40" s="102">
        <v>2300.64</v>
      </c>
      <c r="H40" s="102">
        <f t="shared" ref="H40" si="10">F40*G40</f>
        <v>25307.039999999997</v>
      </c>
      <c r="I40" s="80"/>
      <c r="J40" s="81"/>
      <c r="K40" s="80"/>
      <c r="L40" s="82"/>
      <c r="M40" s="83"/>
      <c r="N40" s="84"/>
      <c r="O40" s="88"/>
    </row>
    <row r="41" spans="1:15" s="85" customFormat="1" ht="78.75" customHeight="1">
      <c r="A41" s="100">
        <v>38</v>
      </c>
      <c r="B41" s="100">
        <v>334655</v>
      </c>
      <c r="C41" s="44" t="s">
        <v>128</v>
      </c>
      <c r="D41" s="100" t="s">
        <v>20</v>
      </c>
      <c r="E41" s="100" t="s">
        <v>5</v>
      </c>
      <c r="F41" s="100">
        <v>4</v>
      </c>
      <c r="G41" s="101">
        <v>2300.64</v>
      </c>
      <c r="H41" s="102">
        <f t="shared" ref="H41:H47" si="11">F41*G41</f>
        <v>9202.56</v>
      </c>
      <c r="I41" s="80"/>
      <c r="J41" s="81"/>
      <c r="K41" s="80"/>
      <c r="L41" s="82"/>
      <c r="M41" s="83"/>
      <c r="N41" s="84"/>
    </row>
    <row r="42" spans="1:15" s="85" customFormat="1" ht="69" customHeight="1">
      <c r="A42" s="100">
        <v>39</v>
      </c>
      <c r="B42" s="100">
        <v>449465</v>
      </c>
      <c r="C42" s="44" t="s">
        <v>126</v>
      </c>
      <c r="D42" s="100" t="s">
        <v>19</v>
      </c>
      <c r="E42" s="100" t="s">
        <v>5</v>
      </c>
      <c r="F42" s="100">
        <v>11</v>
      </c>
      <c r="G42" s="101">
        <v>675.24</v>
      </c>
      <c r="H42" s="102">
        <f t="shared" si="11"/>
        <v>7427.64</v>
      </c>
      <c r="I42" s="80"/>
      <c r="J42" s="81"/>
      <c r="K42" s="80"/>
      <c r="L42" s="82"/>
      <c r="M42" s="83"/>
      <c r="N42" s="84"/>
      <c r="O42" s="88"/>
    </row>
    <row r="43" spans="1:15" s="85" customFormat="1" ht="54">
      <c r="A43" s="100">
        <v>40</v>
      </c>
      <c r="B43" s="100">
        <v>449465</v>
      </c>
      <c r="C43" s="44" t="s">
        <v>126</v>
      </c>
      <c r="D43" s="100" t="s">
        <v>20</v>
      </c>
      <c r="E43" s="100" t="s">
        <v>5</v>
      </c>
      <c r="F43" s="100">
        <v>4</v>
      </c>
      <c r="G43" s="101">
        <v>675.24</v>
      </c>
      <c r="H43" s="102">
        <f t="shared" si="11"/>
        <v>2700.96</v>
      </c>
      <c r="J43" s="86"/>
      <c r="K43" s="87"/>
    </row>
    <row r="44" spans="1:15" s="85" customFormat="1" ht="180" customHeight="1">
      <c r="A44" s="100">
        <v>41</v>
      </c>
      <c r="B44" s="100">
        <v>230057</v>
      </c>
      <c r="C44" s="44" t="s">
        <v>124</v>
      </c>
      <c r="D44" s="100" t="s">
        <v>19</v>
      </c>
      <c r="E44" s="100" t="s">
        <v>101</v>
      </c>
      <c r="F44" s="100">
        <v>7</v>
      </c>
      <c r="G44" s="101">
        <v>7430.99</v>
      </c>
      <c r="H44" s="102">
        <f t="shared" si="11"/>
        <v>52016.93</v>
      </c>
      <c r="J44" s="86"/>
      <c r="K44" s="87"/>
      <c r="O44" s="90"/>
    </row>
    <row r="45" spans="1:15" s="85" customFormat="1" ht="164.25" customHeight="1">
      <c r="A45" s="100">
        <v>42</v>
      </c>
      <c r="B45" s="100">
        <v>230057</v>
      </c>
      <c r="C45" s="44" t="s">
        <v>125</v>
      </c>
      <c r="D45" s="100" t="s">
        <v>20</v>
      </c>
      <c r="E45" s="100" t="s">
        <v>101</v>
      </c>
      <c r="F45" s="100">
        <v>3</v>
      </c>
      <c r="G45" s="101">
        <v>7430.99</v>
      </c>
      <c r="H45" s="102">
        <f t="shared" si="11"/>
        <v>22292.97</v>
      </c>
      <c r="J45" s="86"/>
      <c r="K45" s="87"/>
    </row>
    <row r="46" spans="1:15" s="85" customFormat="1" ht="54" customHeight="1">
      <c r="A46" s="100">
        <v>43</v>
      </c>
      <c r="B46" s="100">
        <v>150069</v>
      </c>
      <c r="C46" s="44" t="s">
        <v>122</v>
      </c>
      <c r="D46" s="100" t="s">
        <v>19</v>
      </c>
      <c r="E46" s="100" t="s">
        <v>101</v>
      </c>
      <c r="F46" s="100">
        <v>7</v>
      </c>
      <c r="G46" s="101">
        <v>179050</v>
      </c>
      <c r="H46" s="102">
        <f t="shared" si="11"/>
        <v>1253350</v>
      </c>
      <c r="I46" s="80"/>
      <c r="J46" s="81"/>
      <c r="K46" s="80"/>
      <c r="L46" s="82"/>
      <c r="M46" s="83"/>
      <c r="N46" s="84"/>
    </row>
    <row r="47" spans="1:15" s="85" customFormat="1" ht="45">
      <c r="A47" s="100">
        <v>44</v>
      </c>
      <c r="B47" s="100">
        <v>150069</v>
      </c>
      <c r="C47" s="44" t="s">
        <v>123</v>
      </c>
      <c r="D47" s="100" t="s">
        <v>20</v>
      </c>
      <c r="E47" s="100" t="s">
        <v>101</v>
      </c>
      <c r="F47" s="100">
        <v>3</v>
      </c>
      <c r="G47" s="101">
        <v>179050</v>
      </c>
      <c r="H47" s="102">
        <f t="shared" si="11"/>
        <v>537150</v>
      </c>
      <c r="J47" s="86"/>
      <c r="K47" s="87"/>
    </row>
    <row r="48" spans="1:15" s="108" customFormat="1">
      <c r="A48" s="120" t="s">
        <v>8</v>
      </c>
      <c r="B48" s="121"/>
      <c r="C48" s="121"/>
      <c r="D48" s="121"/>
      <c r="E48" s="121"/>
      <c r="F48" s="121"/>
      <c r="G48" s="122"/>
      <c r="H48" s="106">
        <f>SUM(H4:H47)</f>
        <v>8253069.3999999985</v>
      </c>
      <c r="I48" s="20"/>
      <c r="J48" s="24"/>
      <c r="K48" s="107"/>
      <c r="O48" s="109"/>
    </row>
    <row r="49" spans="1:12">
      <c r="H49" s="2"/>
      <c r="I49" s="2"/>
      <c r="K49" s="11"/>
    </row>
    <row r="50" spans="1:12">
      <c r="H50" s="3"/>
      <c r="I50" s="3"/>
      <c r="K50" s="12"/>
    </row>
    <row r="52" spans="1:12">
      <c r="H52" s="3"/>
      <c r="I52" s="3"/>
      <c r="K52" s="12"/>
    </row>
    <row r="53" spans="1:12" s="9" customFormat="1">
      <c r="A53" s="1"/>
      <c r="B53" s="1"/>
      <c r="C53" s="1"/>
      <c r="D53" s="1"/>
      <c r="E53" s="1"/>
      <c r="F53" s="1"/>
      <c r="G53" s="1"/>
      <c r="H53" s="3"/>
      <c r="I53" s="3"/>
      <c r="J53" s="25"/>
      <c r="K53" s="12"/>
      <c r="L53" s="1"/>
    </row>
    <row r="60" spans="1:12" s="9" customFormat="1">
      <c r="A60" s="1"/>
      <c r="B60" s="1"/>
      <c r="C60" s="1"/>
      <c r="D60" s="1"/>
      <c r="E60" s="1"/>
      <c r="F60" s="1"/>
      <c r="G60" s="1"/>
      <c r="H60" s="3"/>
      <c r="I60" s="3"/>
      <c r="J60" s="25"/>
      <c r="K60" s="12"/>
      <c r="L60" s="1"/>
    </row>
    <row r="64" spans="1:12" s="9" customFormat="1" ht="12">
      <c r="A64" s="1"/>
      <c r="B64" s="1"/>
      <c r="C64" s="1"/>
      <c r="D64" s="1"/>
      <c r="E64" s="1"/>
      <c r="F64" s="1"/>
      <c r="G64" s="1"/>
      <c r="H64" s="4"/>
      <c r="I64" s="4"/>
      <c r="J64" s="26"/>
      <c r="K64" s="13"/>
      <c r="L64" s="1"/>
    </row>
  </sheetData>
  <autoFilter ref="A3:H48"/>
  <mergeCells count="40">
    <mergeCell ref="L28:L29"/>
    <mergeCell ref="L26:L27"/>
    <mergeCell ref="L22:L23"/>
    <mergeCell ref="A1:H1"/>
    <mergeCell ref="A2:H2"/>
    <mergeCell ref="L10:L11"/>
    <mergeCell ref="L12:L13"/>
    <mergeCell ref="L6:L7"/>
    <mergeCell ref="L8:L9"/>
    <mergeCell ref="L4:L5"/>
    <mergeCell ref="I4:I5"/>
    <mergeCell ref="K4:K5"/>
    <mergeCell ref="I6:I7"/>
    <mergeCell ref="K6:K7"/>
    <mergeCell ref="I8:I9"/>
    <mergeCell ref="K8:K9"/>
    <mergeCell ref="J4:J5"/>
    <mergeCell ref="J6:J7"/>
    <mergeCell ref="J8:J9"/>
    <mergeCell ref="A48:G48"/>
    <mergeCell ref="I10:I11"/>
    <mergeCell ref="J26:J27"/>
    <mergeCell ref="I22:I23"/>
    <mergeCell ref="I26:I27"/>
    <mergeCell ref="K26:K27"/>
    <mergeCell ref="I24:I25"/>
    <mergeCell ref="L24:L25"/>
    <mergeCell ref="J10:J11"/>
    <mergeCell ref="J12:J13"/>
    <mergeCell ref="J16:J17"/>
    <mergeCell ref="K22:K23"/>
    <mergeCell ref="J22:J23"/>
    <mergeCell ref="J24:J25"/>
    <mergeCell ref="K24:K25"/>
    <mergeCell ref="L16:L17"/>
    <mergeCell ref="K10:K11"/>
    <mergeCell ref="I12:I13"/>
    <mergeCell ref="K12:K13"/>
    <mergeCell ref="I16:I17"/>
    <mergeCell ref="K16:K17"/>
  </mergeCells>
  <pageMargins left="0.48" right="0.48" top="0.41" bottom="0.41" header="0.61" footer="0.15748031496062992"/>
  <pageSetup paperSize="9" scale="9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J165"/>
  <sheetViews>
    <sheetView view="pageBreakPreview" topLeftCell="A137" zoomScale="115" zoomScaleNormal="115" zoomScaleSheetLayoutView="115" workbookViewId="0">
      <selection activeCell="A145" sqref="A145:G145"/>
    </sheetView>
  </sheetViews>
  <sheetFormatPr defaultColWidth="8.85546875" defaultRowHeight="11.25"/>
  <cols>
    <col min="1" max="1" width="2.42578125" style="5" customWidth="1"/>
    <col min="2" max="2" width="1.85546875" style="5" customWidth="1"/>
    <col min="3" max="3" width="2.42578125" style="5" customWidth="1"/>
    <col min="4" max="4" width="80.7109375" style="5" customWidth="1"/>
    <col min="5" max="8" width="14.7109375" style="5" customWidth="1"/>
    <col min="9" max="9" width="14.28515625" style="5" customWidth="1"/>
    <col min="10" max="10" width="13.28515625" style="5" bestFit="1" customWidth="1"/>
    <col min="11" max="16384" width="8.85546875" style="5"/>
  </cols>
  <sheetData>
    <row r="2" spans="1:8" s="63" customFormat="1" ht="20.25" customHeight="1">
      <c r="A2" s="167" t="s">
        <v>120</v>
      </c>
      <c r="B2" s="168"/>
      <c r="C2" s="168"/>
      <c r="D2" s="168"/>
      <c r="E2" s="168"/>
      <c r="F2" s="168"/>
      <c r="G2" s="168"/>
      <c r="H2" s="168"/>
    </row>
    <row r="3" spans="1:8" ht="11.25" customHeight="1">
      <c r="A3" s="186" t="s">
        <v>3</v>
      </c>
      <c r="B3" s="187"/>
      <c r="C3" s="187"/>
      <c r="D3" s="187"/>
      <c r="E3" s="187"/>
      <c r="F3" s="187"/>
      <c r="G3" s="188"/>
      <c r="H3" s="37"/>
    </row>
    <row r="4" spans="1:8" ht="11.25" customHeight="1">
      <c r="A4" s="138" t="s">
        <v>21</v>
      </c>
      <c r="B4" s="139"/>
      <c r="C4" s="140"/>
      <c r="D4" s="130" t="s">
        <v>13</v>
      </c>
      <c r="E4" s="132" t="s">
        <v>1</v>
      </c>
      <c r="F4" s="133"/>
      <c r="G4" s="134"/>
      <c r="H4" s="135" t="s">
        <v>2</v>
      </c>
    </row>
    <row r="5" spans="1:8">
      <c r="A5" s="141"/>
      <c r="B5" s="142"/>
      <c r="C5" s="143"/>
      <c r="D5" s="131"/>
      <c r="E5" s="38" t="s">
        <v>9</v>
      </c>
      <c r="F5" s="38" t="s">
        <v>10</v>
      </c>
      <c r="G5" s="38" t="s">
        <v>11</v>
      </c>
      <c r="H5" s="136"/>
    </row>
    <row r="6" spans="1:8" ht="18">
      <c r="A6" s="46">
        <f>APL!A4</f>
        <v>1</v>
      </c>
      <c r="B6" s="46" t="s">
        <v>27</v>
      </c>
      <c r="C6" s="46">
        <f>A6+1</f>
        <v>2</v>
      </c>
      <c r="D6" s="47" t="s">
        <v>102</v>
      </c>
      <c r="E6" s="48">
        <v>11800</v>
      </c>
      <c r="F6" s="48">
        <v>7322</v>
      </c>
      <c r="G6" s="48">
        <v>14171.4</v>
      </c>
      <c r="H6" s="49">
        <f>ROUND((AVERAGE(E6:G6)),2)</f>
        <v>11097.8</v>
      </c>
    </row>
    <row r="7" spans="1:8" s="6" customFormat="1" ht="21" customHeight="1">
      <c r="A7" s="144" t="s">
        <v>99</v>
      </c>
      <c r="B7" s="145"/>
      <c r="C7" s="145"/>
      <c r="D7" s="145"/>
      <c r="E7" s="145"/>
      <c r="F7" s="145"/>
      <c r="G7" s="145"/>
      <c r="H7" s="146"/>
    </row>
    <row r="8" spans="1:8" s="6" customFormat="1" ht="21" customHeight="1">
      <c r="A8" s="137" t="s">
        <v>98</v>
      </c>
      <c r="B8" s="137"/>
      <c r="C8" s="137"/>
      <c r="D8" s="137"/>
      <c r="E8" s="137"/>
      <c r="F8" s="137"/>
      <c r="G8" s="137"/>
      <c r="H8" s="137"/>
    </row>
    <row r="9" spans="1:8" s="6" customFormat="1" ht="15" customHeight="1">
      <c r="A9" s="137" t="s">
        <v>93</v>
      </c>
      <c r="B9" s="137"/>
      <c r="C9" s="137"/>
      <c r="D9" s="137"/>
      <c r="E9" s="137"/>
      <c r="F9" s="137"/>
      <c r="G9" s="137"/>
      <c r="H9" s="137"/>
    </row>
    <row r="10" spans="1:8">
      <c r="A10" s="51"/>
      <c r="B10" s="51"/>
      <c r="C10" s="51"/>
      <c r="D10" s="51"/>
      <c r="E10" s="51"/>
      <c r="F10" s="51"/>
      <c r="G10" s="51"/>
      <c r="H10" s="51"/>
    </row>
    <row r="11" spans="1:8" ht="11.25" customHeight="1">
      <c r="A11" s="127" t="s">
        <v>4</v>
      </c>
      <c r="B11" s="128"/>
      <c r="C11" s="128"/>
      <c r="D11" s="128"/>
      <c r="E11" s="128"/>
      <c r="F11" s="128"/>
      <c r="G11" s="129"/>
      <c r="H11" s="41"/>
    </row>
    <row r="12" spans="1:8" ht="11.25" customHeight="1">
      <c r="A12" s="138" t="s">
        <v>21</v>
      </c>
      <c r="B12" s="139"/>
      <c r="C12" s="140"/>
      <c r="D12" s="130" t="s">
        <v>13</v>
      </c>
      <c r="E12" s="132" t="s">
        <v>1</v>
      </c>
      <c r="F12" s="133"/>
      <c r="G12" s="134"/>
      <c r="H12" s="135" t="s">
        <v>2</v>
      </c>
    </row>
    <row r="13" spans="1:8">
      <c r="A13" s="141"/>
      <c r="B13" s="142"/>
      <c r="C13" s="143"/>
      <c r="D13" s="131"/>
      <c r="E13" s="38" t="s">
        <v>9</v>
      </c>
      <c r="F13" s="38" t="s">
        <v>10</v>
      </c>
      <c r="G13" s="38" t="s">
        <v>11</v>
      </c>
      <c r="H13" s="136"/>
    </row>
    <row r="14" spans="1:8" ht="18">
      <c r="A14" s="46">
        <f>[1]APL!A6</f>
        <v>3</v>
      </c>
      <c r="B14" s="46" t="s">
        <v>27</v>
      </c>
      <c r="C14" s="46">
        <f>A14+1</f>
        <v>4</v>
      </c>
      <c r="D14" s="47" t="s">
        <v>103</v>
      </c>
      <c r="E14" s="48">
        <v>3424.5</v>
      </c>
      <c r="F14" s="48">
        <v>4840</v>
      </c>
      <c r="G14" s="48">
        <v>5758</v>
      </c>
      <c r="H14" s="49">
        <f>ROUND((AVERAGE(E14:G14)),2)</f>
        <v>4674.17</v>
      </c>
    </row>
    <row r="15" spans="1:8" s="6" customFormat="1" ht="21.75" customHeight="1">
      <c r="A15" s="144" t="s">
        <v>109</v>
      </c>
      <c r="B15" s="145"/>
      <c r="C15" s="145"/>
      <c r="D15" s="145"/>
      <c r="E15" s="145"/>
      <c r="F15" s="145"/>
      <c r="G15" s="145"/>
      <c r="H15" s="146"/>
    </row>
    <row r="16" spans="1:8" s="6" customFormat="1" ht="21.75" customHeight="1">
      <c r="A16" s="137" t="s">
        <v>100</v>
      </c>
      <c r="B16" s="137"/>
      <c r="C16" s="137"/>
      <c r="D16" s="137"/>
      <c r="E16" s="137"/>
      <c r="F16" s="137"/>
      <c r="G16" s="137"/>
      <c r="H16" s="137"/>
    </row>
    <row r="17" spans="1:8" s="6" customFormat="1" ht="16.5" customHeight="1">
      <c r="A17" s="137" t="s">
        <v>108</v>
      </c>
      <c r="B17" s="137"/>
      <c r="C17" s="137"/>
      <c r="D17" s="137"/>
      <c r="E17" s="137"/>
      <c r="F17" s="137"/>
      <c r="G17" s="137"/>
      <c r="H17" s="137"/>
    </row>
    <row r="18" spans="1:8" s="6" customFormat="1" ht="16.5" customHeight="1">
      <c r="A18" s="50"/>
      <c r="B18" s="50"/>
      <c r="C18" s="50"/>
      <c r="D18" s="50"/>
      <c r="E18" s="50"/>
      <c r="F18" s="50"/>
      <c r="G18" s="50"/>
      <c r="H18" s="50"/>
    </row>
    <row r="19" spans="1:8">
      <c r="A19" s="51"/>
      <c r="B19" s="51"/>
      <c r="C19" s="51"/>
      <c r="D19" s="51"/>
      <c r="E19" s="51"/>
      <c r="F19" s="51"/>
      <c r="G19" s="51"/>
      <c r="H19" s="51"/>
    </row>
    <row r="20" spans="1:8" ht="11.25" customHeight="1">
      <c r="A20" s="127" t="s">
        <v>7</v>
      </c>
      <c r="B20" s="128"/>
      <c r="C20" s="128"/>
      <c r="D20" s="128"/>
      <c r="E20" s="128"/>
      <c r="F20" s="128"/>
      <c r="G20" s="129"/>
      <c r="H20" s="41"/>
    </row>
    <row r="21" spans="1:8" ht="11.25" customHeight="1">
      <c r="A21" s="138" t="s">
        <v>21</v>
      </c>
      <c r="B21" s="139"/>
      <c r="C21" s="140"/>
      <c r="D21" s="130" t="s">
        <v>13</v>
      </c>
      <c r="E21" s="132" t="s">
        <v>1</v>
      </c>
      <c r="F21" s="133"/>
      <c r="G21" s="134"/>
      <c r="H21" s="135" t="s">
        <v>2</v>
      </c>
    </row>
    <row r="22" spans="1:8">
      <c r="A22" s="141"/>
      <c r="B22" s="142"/>
      <c r="C22" s="143"/>
      <c r="D22" s="131"/>
      <c r="E22" s="38" t="s">
        <v>9</v>
      </c>
      <c r="F22" s="38" t="s">
        <v>10</v>
      </c>
      <c r="G22" s="38" t="s">
        <v>11</v>
      </c>
      <c r="H22" s="136"/>
    </row>
    <row r="23" spans="1:8" ht="18">
      <c r="A23" s="46">
        <f>[1]APL!A8</f>
        <v>5</v>
      </c>
      <c r="B23" s="46" t="s">
        <v>27</v>
      </c>
      <c r="C23" s="46">
        <f>A23+1</f>
        <v>6</v>
      </c>
      <c r="D23" s="47" t="s">
        <v>104</v>
      </c>
      <c r="E23" s="48">
        <v>2398</v>
      </c>
      <c r="F23" s="48">
        <v>5266</v>
      </c>
      <c r="G23" s="48">
        <v>5558</v>
      </c>
      <c r="H23" s="49">
        <f>ROUND((AVERAGE(E23:G23)),2)</f>
        <v>4407.33</v>
      </c>
    </row>
    <row r="24" spans="1:8" s="6" customFormat="1" ht="18" customHeight="1">
      <c r="A24" s="144" t="s">
        <v>110</v>
      </c>
      <c r="B24" s="145"/>
      <c r="C24" s="145"/>
      <c r="D24" s="145"/>
      <c r="E24" s="145"/>
      <c r="F24" s="145"/>
      <c r="G24" s="145"/>
      <c r="H24" s="146"/>
    </row>
    <row r="25" spans="1:8" s="6" customFormat="1" ht="21" customHeight="1">
      <c r="A25" s="137" t="s">
        <v>100</v>
      </c>
      <c r="B25" s="137"/>
      <c r="C25" s="137"/>
      <c r="D25" s="137"/>
      <c r="E25" s="137"/>
      <c r="F25" s="137"/>
      <c r="G25" s="137"/>
      <c r="H25" s="137"/>
    </row>
    <row r="26" spans="1:8" s="6" customFormat="1" ht="20.25" customHeight="1">
      <c r="A26" s="137" t="s">
        <v>107</v>
      </c>
      <c r="B26" s="137"/>
      <c r="C26" s="137"/>
      <c r="D26" s="137"/>
      <c r="E26" s="137"/>
      <c r="F26" s="137"/>
      <c r="G26" s="137"/>
      <c r="H26" s="137"/>
    </row>
    <row r="27" spans="1:8">
      <c r="A27" s="169"/>
      <c r="B27" s="169"/>
      <c r="C27" s="169"/>
      <c r="D27" s="169"/>
      <c r="E27" s="169"/>
      <c r="F27" s="169"/>
      <c r="G27" s="169"/>
      <c r="H27" s="169"/>
    </row>
    <row r="28" spans="1:8" ht="11.25" customHeight="1">
      <c r="A28" s="127" t="s">
        <v>28</v>
      </c>
      <c r="B28" s="128"/>
      <c r="C28" s="128"/>
      <c r="D28" s="128"/>
      <c r="E28" s="128"/>
      <c r="F28" s="128"/>
      <c r="G28" s="129"/>
      <c r="H28" s="41"/>
    </row>
    <row r="29" spans="1:8" ht="11.25" customHeight="1">
      <c r="A29" s="138" t="s">
        <v>21</v>
      </c>
      <c r="B29" s="139"/>
      <c r="C29" s="140"/>
      <c r="D29" s="130" t="s">
        <v>13</v>
      </c>
      <c r="E29" s="132" t="s">
        <v>1</v>
      </c>
      <c r="F29" s="133"/>
      <c r="G29" s="134"/>
      <c r="H29" s="135" t="s">
        <v>2</v>
      </c>
    </row>
    <row r="30" spans="1:8">
      <c r="A30" s="141"/>
      <c r="B30" s="142"/>
      <c r="C30" s="143"/>
      <c r="D30" s="131"/>
      <c r="E30" s="38" t="s">
        <v>9</v>
      </c>
      <c r="F30" s="38" t="s">
        <v>10</v>
      </c>
      <c r="G30" s="38" t="s">
        <v>11</v>
      </c>
      <c r="H30" s="136"/>
    </row>
    <row r="31" spans="1:8" ht="27">
      <c r="A31" s="46">
        <f>[2]APL!A10</f>
        <v>7</v>
      </c>
      <c r="B31" s="46" t="s">
        <v>27</v>
      </c>
      <c r="C31" s="46">
        <f>A31+1</f>
        <v>8</v>
      </c>
      <c r="D31" s="52" t="str">
        <f>[2]APL!C10</f>
        <v xml:space="preserve">Kit de irrigação localizado, com capacidade de irrigar 500 m², pelo sistema de gotejamento. Garantia de 1 ano a partir da entrega. Linhas emissoras com conectores apropriados para a conexão aos tubos. Sistema de filtragem com tela plástica capaz de promover limpeza interna, conforme anexo   </v>
      </c>
      <c r="E31" s="48">
        <v>1504.9</v>
      </c>
      <c r="F31" s="48">
        <v>1404.78</v>
      </c>
      <c r="G31" s="48">
        <v>1598.5</v>
      </c>
      <c r="H31" s="49">
        <f>ROUND((AVERAGE(E31:G31)),2)</f>
        <v>1502.73</v>
      </c>
    </row>
    <row r="32" spans="1:8" ht="11.25" customHeight="1">
      <c r="A32" s="153" t="s">
        <v>45</v>
      </c>
      <c r="B32" s="154"/>
      <c r="C32" s="154"/>
      <c r="D32" s="154"/>
      <c r="E32" s="154"/>
      <c r="F32" s="154"/>
      <c r="G32" s="154"/>
      <c r="H32" s="155"/>
    </row>
    <row r="33" spans="1:8" ht="11.25" customHeight="1">
      <c r="A33" s="152" t="s">
        <v>46</v>
      </c>
      <c r="B33" s="152"/>
      <c r="C33" s="152"/>
      <c r="D33" s="152"/>
      <c r="E33" s="152"/>
      <c r="F33" s="152"/>
      <c r="G33" s="152"/>
      <c r="H33" s="152"/>
    </row>
    <row r="34" spans="1:8" ht="11.25" customHeight="1">
      <c r="A34" s="152" t="s">
        <v>47</v>
      </c>
      <c r="B34" s="152"/>
      <c r="C34" s="152"/>
      <c r="D34" s="152"/>
      <c r="E34" s="152"/>
      <c r="F34" s="152"/>
      <c r="G34" s="152"/>
      <c r="H34" s="152"/>
    </row>
    <row r="35" spans="1:8" ht="11.25" customHeight="1">
      <c r="A35" s="59"/>
      <c r="B35" s="59"/>
      <c r="C35" s="59"/>
      <c r="D35" s="59"/>
      <c r="E35" s="59"/>
      <c r="F35" s="59"/>
      <c r="G35" s="59"/>
      <c r="H35" s="59"/>
    </row>
    <row r="36" spans="1:8">
      <c r="A36" s="51"/>
      <c r="B36" s="51"/>
      <c r="C36" s="51"/>
      <c r="D36" s="51"/>
      <c r="E36" s="51"/>
      <c r="F36" s="51"/>
      <c r="G36" s="51"/>
      <c r="H36" s="51"/>
    </row>
    <row r="37" spans="1:8" ht="11.25" customHeight="1">
      <c r="A37" s="127" t="s">
        <v>22</v>
      </c>
      <c r="B37" s="128"/>
      <c r="C37" s="128"/>
      <c r="D37" s="128"/>
      <c r="E37" s="128"/>
      <c r="F37" s="128"/>
      <c r="G37" s="129"/>
      <c r="H37" s="41"/>
    </row>
    <row r="38" spans="1:8" ht="11.25" customHeight="1">
      <c r="A38" s="138" t="s">
        <v>21</v>
      </c>
      <c r="B38" s="139"/>
      <c r="C38" s="140"/>
      <c r="D38" s="130" t="s">
        <v>13</v>
      </c>
      <c r="E38" s="132" t="s">
        <v>1</v>
      </c>
      <c r="F38" s="133"/>
      <c r="G38" s="134"/>
      <c r="H38" s="135" t="s">
        <v>2</v>
      </c>
    </row>
    <row r="39" spans="1:8">
      <c r="A39" s="141"/>
      <c r="B39" s="142"/>
      <c r="C39" s="143"/>
      <c r="D39" s="131"/>
      <c r="E39" s="38" t="s">
        <v>9</v>
      </c>
      <c r="F39" s="38" t="s">
        <v>10</v>
      </c>
      <c r="G39" s="38" t="s">
        <v>11</v>
      </c>
      <c r="H39" s="136"/>
    </row>
    <row r="40" spans="1:8">
      <c r="A40" s="46">
        <f>APL!A12</f>
        <v>9</v>
      </c>
      <c r="B40" s="46" t="s">
        <v>27</v>
      </c>
      <c r="C40" s="46">
        <f>A40+1</f>
        <v>10</v>
      </c>
      <c r="D40" s="52" t="str">
        <f>APL!C12</f>
        <v>Caixa d'água, material: polipropileno, capacidade: 500 l, características adicionais: com tampa</v>
      </c>
      <c r="E40" s="48">
        <v>139</v>
      </c>
      <c r="F40" s="48">
        <v>155.57</v>
      </c>
      <c r="G40" s="48">
        <v>149.9</v>
      </c>
      <c r="H40" s="49">
        <f>ROUND((AVERAGE(E40:G40)),2)</f>
        <v>148.16</v>
      </c>
    </row>
    <row r="41" spans="1:8" ht="11.25" customHeight="1">
      <c r="A41" s="153" t="s">
        <v>38</v>
      </c>
      <c r="B41" s="154"/>
      <c r="C41" s="154"/>
      <c r="D41" s="154"/>
      <c r="E41" s="154"/>
      <c r="F41" s="154"/>
      <c r="G41" s="154"/>
      <c r="H41" s="155"/>
    </row>
    <row r="42" spans="1:8" ht="20.25" customHeight="1">
      <c r="A42" s="152" t="s">
        <v>39</v>
      </c>
      <c r="B42" s="152"/>
      <c r="C42" s="152"/>
      <c r="D42" s="152"/>
      <c r="E42" s="152"/>
      <c r="F42" s="152"/>
      <c r="G42" s="152"/>
      <c r="H42" s="152"/>
    </row>
    <row r="43" spans="1:8" ht="11.25" customHeight="1">
      <c r="A43" s="152" t="s">
        <v>42</v>
      </c>
      <c r="B43" s="152"/>
      <c r="C43" s="152"/>
      <c r="D43" s="152"/>
      <c r="E43" s="152"/>
      <c r="F43" s="152"/>
      <c r="G43" s="152"/>
      <c r="H43" s="152"/>
    </row>
    <row r="44" spans="1:8">
      <c r="A44" s="51"/>
      <c r="B44" s="51"/>
      <c r="C44" s="51"/>
      <c r="D44" s="51"/>
      <c r="E44" s="51"/>
      <c r="F44" s="51"/>
      <c r="G44" s="51"/>
      <c r="H44" s="51"/>
    </row>
    <row r="45" spans="1:8" ht="11.25" customHeight="1">
      <c r="A45" s="127" t="s">
        <v>23</v>
      </c>
      <c r="B45" s="128"/>
      <c r="C45" s="128"/>
      <c r="D45" s="128"/>
      <c r="E45" s="128"/>
      <c r="F45" s="128"/>
      <c r="G45" s="129"/>
      <c r="H45" s="41"/>
    </row>
    <row r="46" spans="1:8" ht="11.25" customHeight="1">
      <c r="A46" s="138" t="s">
        <v>21</v>
      </c>
      <c r="B46" s="139"/>
      <c r="C46" s="140"/>
      <c r="D46" s="130" t="s">
        <v>13</v>
      </c>
      <c r="E46" s="132" t="s">
        <v>1</v>
      </c>
      <c r="F46" s="133"/>
      <c r="G46" s="134"/>
      <c r="H46" s="135" t="s">
        <v>2</v>
      </c>
    </row>
    <row r="47" spans="1:8">
      <c r="A47" s="141"/>
      <c r="B47" s="142"/>
      <c r="C47" s="143"/>
      <c r="D47" s="131"/>
      <c r="E47" s="38" t="s">
        <v>9</v>
      </c>
      <c r="F47" s="38" t="s">
        <v>10</v>
      </c>
      <c r="G47" s="38" t="s">
        <v>11</v>
      </c>
      <c r="H47" s="136"/>
    </row>
    <row r="48" spans="1:8">
      <c r="A48" s="46">
        <f>APL!A14</f>
        <v>11</v>
      </c>
      <c r="B48" s="46" t="s">
        <v>27</v>
      </c>
      <c r="C48" s="46">
        <f>A48+1</f>
        <v>12</v>
      </c>
      <c r="D48" s="52" t="str">
        <f>APL!C14</f>
        <v>Caixa d'água, material: polipropileno, tipo: redondo, capacidade: 1.000 l, características adicionais: com tampa, cor: azul</v>
      </c>
      <c r="E48" s="48">
        <v>299.88</v>
      </c>
      <c r="F48" s="48">
        <v>279.89999999999998</v>
      </c>
      <c r="G48" s="48">
        <v>259.89999999999998</v>
      </c>
      <c r="H48" s="49">
        <f>ROUND((AVERAGE(E48:G48)),2)</f>
        <v>279.89</v>
      </c>
    </row>
    <row r="49" spans="1:10" ht="21" customHeight="1">
      <c r="A49" s="149" t="s">
        <v>40</v>
      </c>
      <c r="B49" s="150"/>
      <c r="C49" s="150"/>
      <c r="D49" s="150"/>
      <c r="E49" s="150"/>
      <c r="F49" s="150"/>
      <c r="G49" s="150"/>
      <c r="H49" s="151"/>
    </row>
    <row r="50" spans="1:10" ht="18.75" customHeight="1">
      <c r="A50" s="152" t="s">
        <v>43</v>
      </c>
      <c r="B50" s="152"/>
      <c r="C50" s="152"/>
      <c r="D50" s="152"/>
      <c r="E50" s="152"/>
      <c r="F50" s="152"/>
      <c r="G50" s="152"/>
      <c r="H50" s="152"/>
    </row>
    <row r="51" spans="1:10" ht="11.25" customHeight="1">
      <c r="A51" s="152" t="s">
        <v>41</v>
      </c>
      <c r="B51" s="152"/>
      <c r="C51" s="152"/>
      <c r="D51" s="152"/>
      <c r="E51" s="152"/>
      <c r="F51" s="152"/>
      <c r="G51" s="152"/>
      <c r="H51" s="152"/>
    </row>
    <row r="52" spans="1:10" ht="11.25" customHeight="1">
      <c r="A52" s="127" t="s">
        <v>24</v>
      </c>
      <c r="B52" s="128"/>
      <c r="C52" s="128"/>
      <c r="D52" s="128"/>
      <c r="E52" s="128"/>
      <c r="F52" s="128"/>
      <c r="G52" s="129"/>
      <c r="H52" s="41"/>
    </row>
    <row r="53" spans="1:10" ht="11.25" customHeight="1">
      <c r="A53" s="138" t="s">
        <v>21</v>
      </c>
      <c r="B53" s="139"/>
      <c r="C53" s="140"/>
      <c r="D53" s="130" t="s">
        <v>13</v>
      </c>
      <c r="E53" s="132" t="s">
        <v>1</v>
      </c>
      <c r="F53" s="133"/>
      <c r="G53" s="134"/>
      <c r="H53" s="135" t="s">
        <v>2</v>
      </c>
    </row>
    <row r="54" spans="1:10">
      <c r="A54" s="141"/>
      <c r="B54" s="142"/>
      <c r="C54" s="143"/>
      <c r="D54" s="131"/>
      <c r="E54" s="38" t="s">
        <v>9</v>
      </c>
      <c r="F54" s="38" t="s">
        <v>10</v>
      </c>
      <c r="G54" s="38" t="s">
        <v>11</v>
      </c>
      <c r="H54" s="136"/>
    </row>
    <row r="55" spans="1:10" ht="18">
      <c r="A55" s="46">
        <f>[2]APL!A16</f>
        <v>13</v>
      </c>
      <c r="B55" s="46" t="s">
        <v>27</v>
      </c>
      <c r="C55" s="46">
        <f>A55+1</f>
        <v>14</v>
      </c>
      <c r="D55" s="47" t="str">
        <f>[2]APL!C16</f>
        <v>Bomba d'água elétrica periférica 1", 1/2 HP 220v, monofásica com protetor térmico contra sobrecarga, vazão mínima: 2 m³/h e altura manométrica minima de 10 mca</v>
      </c>
      <c r="E55" s="48">
        <v>149.88999999999999</v>
      </c>
      <c r="F55" s="48">
        <v>158.74</v>
      </c>
      <c r="G55" s="48">
        <v>223</v>
      </c>
      <c r="H55" s="49">
        <f>ROUND((AVERAGE(E55:G55)),2)</f>
        <v>177.21</v>
      </c>
      <c r="I55" s="29"/>
    </row>
    <row r="56" spans="1:10" ht="17.25" customHeight="1">
      <c r="A56" s="149" t="s">
        <v>48</v>
      </c>
      <c r="B56" s="150"/>
      <c r="C56" s="150"/>
      <c r="D56" s="150"/>
      <c r="E56" s="150"/>
      <c r="F56" s="150"/>
      <c r="G56" s="150"/>
      <c r="H56" s="151"/>
    </row>
    <row r="57" spans="1:10" ht="21" customHeight="1">
      <c r="A57" s="152" t="s">
        <v>49</v>
      </c>
      <c r="B57" s="152"/>
      <c r="C57" s="152"/>
      <c r="D57" s="152"/>
      <c r="E57" s="152"/>
      <c r="F57" s="152"/>
      <c r="G57" s="152"/>
      <c r="H57" s="152"/>
    </row>
    <row r="58" spans="1:10" ht="11.25" customHeight="1">
      <c r="A58" s="137" t="s">
        <v>44</v>
      </c>
      <c r="B58" s="137"/>
      <c r="C58" s="137"/>
      <c r="D58" s="137"/>
      <c r="E58" s="137"/>
      <c r="F58" s="137"/>
      <c r="G58" s="137"/>
      <c r="H58" s="137"/>
    </row>
    <row r="59" spans="1:10" ht="11.25" customHeight="1">
      <c r="A59" s="127" t="s">
        <v>25</v>
      </c>
      <c r="B59" s="128"/>
      <c r="C59" s="128"/>
      <c r="D59" s="128"/>
      <c r="E59" s="128"/>
      <c r="F59" s="128"/>
      <c r="G59" s="129"/>
      <c r="H59" s="41"/>
    </row>
    <row r="60" spans="1:10" ht="11.25" customHeight="1">
      <c r="A60" s="138" t="s">
        <v>21</v>
      </c>
      <c r="B60" s="139"/>
      <c r="C60" s="140"/>
      <c r="D60" s="130" t="s">
        <v>13</v>
      </c>
      <c r="E60" s="132" t="s">
        <v>1</v>
      </c>
      <c r="F60" s="133"/>
      <c r="G60" s="134"/>
      <c r="H60" s="135" t="s">
        <v>2</v>
      </c>
    </row>
    <row r="61" spans="1:10">
      <c r="A61" s="141"/>
      <c r="B61" s="142"/>
      <c r="C61" s="143"/>
      <c r="D61" s="131"/>
      <c r="E61" s="38" t="s">
        <v>9</v>
      </c>
      <c r="F61" s="38" t="s">
        <v>10</v>
      </c>
      <c r="G61" s="38" t="s">
        <v>11</v>
      </c>
      <c r="H61" s="136"/>
    </row>
    <row r="62" spans="1:10">
      <c r="A62" s="46">
        <f>[2]APL!A18</f>
        <v>15</v>
      </c>
      <c r="B62" s="46" t="s">
        <v>27</v>
      </c>
      <c r="C62" s="46">
        <f>A62+1</f>
        <v>16</v>
      </c>
      <c r="D62" s="47" t="str">
        <f>[2]APL!C18</f>
        <v>Bomba d'água elétrica submersa de 0,75 cv (3/4), 220 v, monofásica</v>
      </c>
      <c r="E62" s="48">
        <v>1446.69</v>
      </c>
      <c r="F62" s="53" t="s">
        <v>50</v>
      </c>
      <c r="G62" s="48">
        <v>1227.98</v>
      </c>
      <c r="H62" s="49">
        <f>ROUND((AVERAGE(E62:G62)),2)</f>
        <v>1337.34</v>
      </c>
    </row>
    <row r="63" spans="1:10" ht="11.25" customHeight="1">
      <c r="A63" s="149" t="s">
        <v>51</v>
      </c>
      <c r="B63" s="150"/>
      <c r="C63" s="150"/>
      <c r="D63" s="150"/>
      <c r="E63" s="150"/>
      <c r="F63" s="150"/>
      <c r="G63" s="150"/>
      <c r="H63" s="151"/>
    </row>
    <row r="64" spans="1:10" ht="15" customHeight="1">
      <c r="A64" s="152" t="s">
        <v>52</v>
      </c>
      <c r="B64" s="152"/>
      <c r="C64" s="152"/>
      <c r="D64" s="152"/>
      <c r="E64" s="152"/>
      <c r="F64" s="152"/>
      <c r="G64" s="152"/>
      <c r="H64" s="152"/>
      <c r="J64"/>
    </row>
    <row r="65" spans="1:10" ht="15" customHeight="1">
      <c r="A65" s="152" t="s">
        <v>53</v>
      </c>
      <c r="B65" s="152"/>
      <c r="C65" s="152"/>
      <c r="D65" s="152"/>
      <c r="E65" s="152"/>
      <c r="F65" s="152"/>
      <c r="G65" s="152"/>
      <c r="H65" s="152"/>
      <c r="J65" s="27"/>
    </row>
    <row r="66" spans="1:10" ht="11.25" customHeight="1">
      <c r="A66" s="127" t="s">
        <v>26</v>
      </c>
      <c r="B66" s="128"/>
      <c r="C66" s="128"/>
      <c r="D66" s="128"/>
      <c r="E66" s="128"/>
      <c r="F66" s="128"/>
      <c r="G66" s="129"/>
      <c r="H66" s="41"/>
      <c r="J66" s="28"/>
    </row>
    <row r="67" spans="1:10" ht="11.25" customHeight="1">
      <c r="A67" s="138" t="s">
        <v>21</v>
      </c>
      <c r="B67" s="139"/>
      <c r="C67" s="140"/>
      <c r="D67" s="130" t="s">
        <v>13</v>
      </c>
      <c r="E67" s="132" t="s">
        <v>1</v>
      </c>
      <c r="F67" s="133"/>
      <c r="G67" s="134"/>
      <c r="H67" s="135" t="s">
        <v>2</v>
      </c>
      <c r="J67" s="28"/>
    </row>
    <row r="68" spans="1:10">
      <c r="A68" s="141"/>
      <c r="B68" s="142"/>
      <c r="C68" s="143"/>
      <c r="D68" s="131"/>
      <c r="E68" s="38" t="s">
        <v>9</v>
      </c>
      <c r="F68" s="38" t="s">
        <v>10</v>
      </c>
      <c r="G68" s="38" t="s">
        <v>11</v>
      </c>
      <c r="H68" s="136"/>
      <c r="J68" s="28"/>
    </row>
    <row r="69" spans="1:10" ht="36">
      <c r="A69" s="46">
        <f>[2]APL!A20</f>
        <v>17</v>
      </c>
      <c r="B69" s="46" t="s">
        <v>27</v>
      </c>
      <c r="C69" s="46">
        <f>A69+1</f>
        <v>18</v>
      </c>
      <c r="D69" s="47" t="str">
        <f>[2]APL!C20</f>
        <v>Motor a gasolina 6,5 HP para barco, 4 tempos, monocilíndrico, OHV 25°, refrigerado a ar, 3.600 RPM, cilindrada: 196 cm³, partida manual retrátil, tanque de combustível de 3,5 litros ou superior; acompanhado de rabeta de aço, com comprimento de 2,0 a 2,5 m, com suporte de fixação na popa de barcos, botes e outras embarcações e sistema de aceleração, hélice de 3 pás em alumínio. Garantia mínima 01 (um) ano.</v>
      </c>
      <c r="E69" s="48">
        <v>1206.79</v>
      </c>
      <c r="F69" s="48">
        <v>1788.47</v>
      </c>
      <c r="G69" s="48">
        <v>1450</v>
      </c>
      <c r="H69" s="49">
        <f>ROUND((AVERAGE(E69:G69)),2)</f>
        <v>1481.75</v>
      </c>
      <c r="J69" s="28"/>
    </row>
    <row r="70" spans="1:10" ht="17.25" customHeight="1">
      <c r="A70" s="149" t="s">
        <v>54</v>
      </c>
      <c r="B70" s="150"/>
      <c r="C70" s="150"/>
      <c r="D70" s="150"/>
      <c r="E70" s="150"/>
      <c r="F70" s="150"/>
      <c r="G70" s="150"/>
      <c r="H70" s="151"/>
      <c r="J70" s="28"/>
    </row>
    <row r="71" spans="1:10" ht="19.5" customHeight="1">
      <c r="A71" s="152" t="s">
        <v>55</v>
      </c>
      <c r="B71" s="152"/>
      <c r="C71" s="152"/>
      <c r="D71" s="152"/>
      <c r="E71" s="152"/>
      <c r="F71" s="152"/>
      <c r="G71" s="152"/>
      <c r="H71" s="152"/>
      <c r="J71" s="28"/>
    </row>
    <row r="72" spans="1:10" ht="18.75" customHeight="1">
      <c r="A72" s="152" t="s">
        <v>56</v>
      </c>
      <c r="B72" s="152"/>
      <c r="C72" s="152"/>
      <c r="D72" s="152"/>
      <c r="E72" s="152"/>
      <c r="F72" s="152"/>
      <c r="G72" s="152"/>
      <c r="H72" s="152"/>
      <c r="J72" s="28"/>
    </row>
    <row r="73" spans="1:10">
      <c r="A73" s="51"/>
      <c r="B73" s="51"/>
      <c r="C73" s="51"/>
      <c r="D73" s="51"/>
      <c r="E73" s="51"/>
      <c r="F73" s="51"/>
      <c r="G73" s="51"/>
      <c r="H73" s="51"/>
      <c r="J73" s="28"/>
    </row>
    <row r="74" spans="1:10" ht="11.25" customHeight="1">
      <c r="A74" s="127" t="s">
        <v>29</v>
      </c>
      <c r="B74" s="128"/>
      <c r="C74" s="128"/>
      <c r="D74" s="128"/>
      <c r="E74" s="128"/>
      <c r="F74" s="128"/>
      <c r="G74" s="129"/>
      <c r="H74" s="41"/>
      <c r="J74" s="28"/>
    </row>
    <row r="75" spans="1:10" ht="11.25" customHeight="1">
      <c r="A75" s="138" t="s">
        <v>21</v>
      </c>
      <c r="B75" s="139"/>
      <c r="C75" s="140"/>
      <c r="D75" s="130" t="s">
        <v>13</v>
      </c>
      <c r="E75" s="132" t="s">
        <v>1</v>
      </c>
      <c r="F75" s="133"/>
      <c r="G75" s="134"/>
      <c r="H75" s="135" t="s">
        <v>2</v>
      </c>
      <c r="J75" s="28"/>
    </row>
    <row r="76" spans="1:10">
      <c r="A76" s="141"/>
      <c r="B76" s="142"/>
      <c r="C76" s="143"/>
      <c r="D76" s="131"/>
      <c r="E76" s="38" t="s">
        <v>9</v>
      </c>
      <c r="F76" s="38" t="s">
        <v>10</v>
      </c>
      <c r="G76" s="38" t="s">
        <v>11</v>
      </c>
      <c r="H76" s="136"/>
      <c r="J76" s="28"/>
    </row>
    <row r="77" spans="1:10" ht="39" customHeight="1">
      <c r="A77" s="46">
        <f>[2]APL!A22</f>
        <v>19</v>
      </c>
      <c r="B77" s="46" t="s">
        <v>27</v>
      </c>
      <c r="C77" s="46">
        <f>A77+1</f>
        <v>20</v>
      </c>
      <c r="D77" s="47" t="str">
        <f>[2]APL!C23</f>
        <v>Motor Popa, Tipo Partida Manual, Potência 15, Aplicação Barco Alumínio, Características Adicionais Válvulas Automáticas Descompressão, Refrigerado A, Quantidade Marchas 2, Quantidade Cilindro 2, Capacidade Tanque 23, Tipo Motor 2 Tempos, Velocidade 4.500 a 5.800</v>
      </c>
      <c r="E77" s="48">
        <v>8794.98</v>
      </c>
      <c r="F77" s="48">
        <v>6405.64</v>
      </c>
      <c r="G77" s="48">
        <v>7124.33</v>
      </c>
      <c r="H77" s="49">
        <f>ROUND((AVERAGE(E77:G77)),2)</f>
        <v>7441.65</v>
      </c>
      <c r="J77" s="28"/>
    </row>
    <row r="78" spans="1:10" ht="11.25" customHeight="1">
      <c r="A78" s="149" t="s">
        <v>57</v>
      </c>
      <c r="B78" s="150"/>
      <c r="C78" s="150"/>
      <c r="D78" s="150"/>
      <c r="E78" s="150"/>
      <c r="F78" s="150"/>
      <c r="G78" s="150"/>
      <c r="H78" s="151"/>
      <c r="J78" s="28"/>
    </row>
    <row r="79" spans="1:10" ht="11.25" customHeight="1">
      <c r="A79" s="152" t="s">
        <v>58</v>
      </c>
      <c r="B79" s="152"/>
      <c r="C79" s="152"/>
      <c r="D79" s="152"/>
      <c r="E79" s="152"/>
      <c r="F79" s="152"/>
      <c r="G79" s="152"/>
      <c r="H79" s="152"/>
      <c r="J79" s="28"/>
    </row>
    <row r="80" spans="1:10" ht="11.25" customHeight="1">
      <c r="A80" s="152" t="s">
        <v>59</v>
      </c>
      <c r="B80" s="152"/>
      <c r="C80" s="152"/>
      <c r="D80" s="152"/>
      <c r="E80" s="152"/>
      <c r="F80" s="152"/>
      <c r="G80" s="152"/>
      <c r="H80" s="152"/>
      <c r="J80" s="28"/>
    </row>
    <row r="81" spans="1:10">
      <c r="A81" s="127" t="s">
        <v>111</v>
      </c>
      <c r="B81" s="128"/>
      <c r="C81" s="128"/>
      <c r="D81" s="128"/>
      <c r="E81" s="128"/>
      <c r="F81" s="128"/>
      <c r="G81" s="129"/>
      <c r="H81" s="41"/>
      <c r="J81" s="28"/>
    </row>
    <row r="82" spans="1:10" ht="11.25" customHeight="1">
      <c r="A82" s="138" t="s">
        <v>21</v>
      </c>
      <c r="B82" s="139"/>
      <c r="C82" s="140"/>
      <c r="D82" s="130" t="s">
        <v>13</v>
      </c>
      <c r="E82" s="132" t="s">
        <v>1</v>
      </c>
      <c r="F82" s="133"/>
      <c r="G82" s="134"/>
      <c r="H82" s="135" t="s">
        <v>2</v>
      </c>
      <c r="J82" s="28"/>
    </row>
    <row r="83" spans="1:10">
      <c r="A83" s="141"/>
      <c r="B83" s="142"/>
      <c r="C83" s="143"/>
      <c r="D83" s="131"/>
      <c r="E83" s="38" t="s">
        <v>9</v>
      </c>
      <c r="F83" s="38" t="s">
        <v>10</v>
      </c>
      <c r="G83" s="38" t="s">
        <v>11</v>
      </c>
      <c r="H83" s="136"/>
      <c r="J83" s="28"/>
    </row>
    <row r="84" spans="1:10" ht="18">
      <c r="A84" s="46">
        <f>APL!A24</f>
        <v>21</v>
      </c>
      <c r="B84" s="46" t="s">
        <v>27</v>
      </c>
      <c r="C84" s="46">
        <f>A84+1</f>
        <v>22</v>
      </c>
      <c r="D84" s="47" t="str">
        <f>APL!C24</f>
        <v>Máquina fabricar gelo em cubos, com capacidade de produção para 300 a 450 kg/dia, construida em aço inoxidável, largura entre 60 a 95 cm, altura máxima de 190 cm e profundidade de 100 cm, voltagem: 220 v, e silo com capacidade de depósito entre 150 a 300 Kg.</v>
      </c>
      <c r="E84" s="48">
        <v>33480</v>
      </c>
      <c r="F84" s="48">
        <v>61000</v>
      </c>
      <c r="G84" s="48">
        <v>26674</v>
      </c>
      <c r="H84" s="49">
        <f>ROUND((AVERAGE(E84:G84)),2)</f>
        <v>40384.67</v>
      </c>
      <c r="J84" s="28"/>
    </row>
    <row r="85" spans="1:10" s="30" customFormat="1" ht="15.75" customHeight="1">
      <c r="A85" s="149" t="s">
        <v>86</v>
      </c>
      <c r="B85" s="150"/>
      <c r="C85" s="150"/>
      <c r="D85" s="150"/>
      <c r="E85" s="150"/>
      <c r="F85" s="150"/>
      <c r="G85" s="150"/>
      <c r="H85" s="151"/>
      <c r="J85" s="34"/>
    </row>
    <row r="86" spans="1:10" s="30" customFormat="1" ht="14.25" customHeight="1">
      <c r="A86" s="152" t="s">
        <v>87</v>
      </c>
      <c r="B86" s="152"/>
      <c r="C86" s="152"/>
      <c r="D86" s="152"/>
      <c r="E86" s="152"/>
      <c r="F86" s="152"/>
      <c r="G86" s="152"/>
      <c r="H86" s="152"/>
      <c r="J86" s="34"/>
    </row>
    <row r="87" spans="1:10" s="42" customFormat="1" ht="14.25" customHeight="1">
      <c r="A87" s="156" t="s">
        <v>119</v>
      </c>
      <c r="B87" s="156"/>
      <c r="C87" s="156"/>
      <c r="D87" s="156"/>
      <c r="E87" s="156"/>
      <c r="F87" s="156"/>
      <c r="G87" s="156"/>
      <c r="H87" s="156"/>
      <c r="J87" s="43"/>
    </row>
    <row r="88" spans="1:10">
      <c r="A88" s="127" t="s">
        <v>112</v>
      </c>
      <c r="B88" s="128"/>
      <c r="C88" s="128"/>
      <c r="D88" s="128"/>
      <c r="E88" s="128"/>
      <c r="F88" s="128"/>
      <c r="G88" s="129"/>
      <c r="H88" s="41"/>
      <c r="J88" s="28"/>
    </row>
    <row r="89" spans="1:10" ht="11.25" customHeight="1">
      <c r="A89" s="138" t="s">
        <v>21</v>
      </c>
      <c r="B89" s="139"/>
      <c r="C89" s="140"/>
      <c r="D89" s="130" t="s">
        <v>13</v>
      </c>
      <c r="E89" s="132" t="s">
        <v>1</v>
      </c>
      <c r="F89" s="133"/>
      <c r="G89" s="134"/>
      <c r="H89" s="135" t="s">
        <v>2</v>
      </c>
      <c r="J89" s="28"/>
    </row>
    <row r="90" spans="1:10">
      <c r="A90" s="141"/>
      <c r="B90" s="142"/>
      <c r="C90" s="143"/>
      <c r="D90" s="131"/>
      <c r="E90" s="38" t="s">
        <v>9</v>
      </c>
      <c r="F90" s="38" t="s">
        <v>10</v>
      </c>
      <c r="G90" s="38" t="s">
        <v>11</v>
      </c>
      <c r="H90" s="136"/>
      <c r="J90" s="28"/>
    </row>
    <row r="91" spans="1:10" ht="72" customHeight="1">
      <c r="A91" s="54">
        <v>23</v>
      </c>
      <c r="B91" s="54" t="s">
        <v>27</v>
      </c>
      <c r="C91" s="54">
        <f>A91+1</f>
        <v>24</v>
      </c>
      <c r="D91" s="55" t="s">
        <v>77</v>
      </c>
      <c r="E91" s="56">
        <v>600</v>
      </c>
      <c r="F91" s="56">
        <v>1193.6400000000001</v>
      </c>
      <c r="G91" s="56">
        <v>1249.83</v>
      </c>
      <c r="H91" s="57">
        <f>ROUND((AVERAGE(E91:G91)),2)</f>
        <v>1014.49</v>
      </c>
      <c r="J91" s="28"/>
    </row>
    <row r="92" spans="1:10" ht="11.25" customHeight="1">
      <c r="A92" s="150" t="s">
        <v>76</v>
      </c>
      <c r="B92" s="150"/>
      <c r="C92" s="150"/>
      <c r="D92" s="150"/>
      <c r="E92" s="150"/>
      <c r="F92" s="150"/>
      <c r="G92" s="150"/>
      <c r="H92" s="150"/>
      <c r="J92" s="28"/>
    </row>
    <row r="93" spans="1:10" ht="11.25" customHeight="1">
      <c r="A93" s="152" t="s">
        <v>79</v>
      </c>
      <c r="B93" s="152"/>
      <c r="C93" s="152"/>
      <c r="D93" s="152"/>
      <c r="E93" s="152"/>
      <c r="F93" s="152"/>
      <c r="G93" s="152"/>
      <c r="H93" s="152"/>
      <c r="J93" s="28"/>
    </row>
    <row r="94" spans="1:10" ht="11.25" customHeight="1">
      <c r="A94" s="152" t="s">
        <v>78</v>
      </c>
      <c r="B94" s="152"/>
      <c r="C94" s="152"/>
      <c r="D94" s="152"/>
      <c r="E94" s="152"/>
      <c r="F94" s="152"/>
      <c r="G94" s="152"/>
      <c r="H94" s="152"/>
      <c r="J94" s="28"/>
    </row>
    <row r="95" spans="1:10" ht="11.25" customHeight="1">
      <c r="A95" s="127" t="s">
        <v>30</v>
      </c>
      <c r="B95" s="128"/>
      <c r="C95" s="128"/>
      <c r="D95" s="128"/>
      <c r="E95" s="128"/>
      <c r="F95" s="128"/>
      <c r="G95" s="129"/>
      <c r="H95" s="41"/>
      <c r="J95" s="28"/>
    </row>
    <row r="96" spans="1:10" ht="11.25" customHeight="1">
      <c r="A96" s="138" t="s">
        <v>21</v>
      </c>
      <c r="B96" s="139"/>
      <c r="C96" s="140"/>
      <c r="D96" s="130" t="s">
        <v>13</v>
      </c>
      <c r="E96" s="132" t="s">
        <v>1</v>
      </c>
      <c r="F96" s="133"/>
      <c r="G96" s="134"/>
      <c r="H96" s="135" t="s">
        <v>2</v>
      </c>
      <c r="J96" s="28"/>
    </row>
    <row r="97" spans="1:10">
      <c r="A97" s="141"/>
      <c r="B97" s="142"/>
      <c r="C97" s="143"/>
      <c r="D97" s="131"/>
      <c r="E97" s="38" t="s">
        <v>9</v>
      </c>
      <c r="F97" s="38" t="s">
        <v>10</v>
      </c>
      <c r="G97" s="38" t="s">
        <v>11</v>
      </c>
      <c r="H97" s="136"/>
      <c r="J97" s="28"/>
    </row>
    <row r="98" spans="1:10" ht="18.75" customHeight="1">
      <c r="A98" s="46">
        <v>25</v>
      </c>
      <c r="B98" s="46" t="s">
        <v>27</v>
      </c>
      <c r="C98" s="46">
        <v>26</v>
      </c>
      <c r="D98" s="47" t="str">
        <f>APL!C28</f>
        <v xml:space="preserve">Carro de mão com caçamba, com capacidade mínima para 80 litros, braços metálicos, pneu de borracha com aro 3,25 x 8, características adicionais: confeccionado em chapa 23 ou superior. </v>
      </c>
      <c r="E98" s="48">
        <f>312.29+184.54</f>
        <v>496.83000000000004</v>
      </c>
      <c r="F98" s="48">
        <f>307.39+86.12</f>
        <v>393.51</v>
      </c>
      <c r="G98" s="48">
        <f>300.15+160.42</f>
        <v>460.56999999999994</v>
      </c>
      <c r="H98" s="49">
        <f>ROUND((AVERAGE(E98:G98)),2)</f>
        <v>450.3</v>
      </c>
      <c r="J98" s="28"/>
    </row>
    <row r="99" spans="1:10" ht="11.25" customHeight="1">
      <c r="A99" s="149" t="s">
        <v>34</v>
      </c>
      <c r="B99" s="150"/>
      <c r="C99" s="150"/>
      <c r="D99" s="150"/>
      <c r="E99" s="150"/>
      <c r="F99" s="150"/>
      <c r="G99" s="150"/>
      <c r="H99" s="151"/>
      <c r="J99" s="28"/>
    </row>
    <row r="100" spans="1:10" ht="11.25" customHeight="1">
      <c r="A100" s="152" t="s">
        <v>35</v>
      </c>
      <c r="B100" s="152"/>
      <c r="C100" s="152"/>
      <c r="D100" s="152"/>
      <c r="E100" s="152"/>
      <c r="F100" s="152"/>
      <c r="G100" s="152"/>
      <c r="H100" s="152"/>
      <c r="J100" s="28"/>
    </row>
    <row r="101" spans="1:10" ht="11.25" customHeight="1">
      <c r="A101" s="152" t="s">
        <v>36</v>
      </c>
      <c r="B101" s="152"/>
      <c r="C101" s="152"/>
      <c r="D101" s="152"/>
      <c r="E101" s="152"/>
      <c r="F101" s="152"/>
      <c r="G101" s="152"/>
      <c r="H101" s="152"/>
      <c r="J101" s="28"/>
    </row>
    <row r="102" spans="1:10" ht="15" customHeight="1">
      <c r="A102" s="127" t="s">
        <v>31</v>
      </c>
      <c r="B102" s="128"/>
      <c r="C102" s="128"/>
      <c r="D102" s="128"/>
      <c r="E102" s="128"/>
      <c r="F102" s="128"/>
      <c r="G102" s="129"/>
      <c r="H102" s="41"/>
    </row>
    <row r="103" spans="1:10" ht="15" customHeight="1">
      <c r="A103" s="138" t="s">
        <v>21</v>
      </c>
      <c r="B103" s="139"/>
      <c r="C103" s="140"/>
      <c r="D103" s="130" t="s">
        <v>13</v>
      </c>
      <c r="E103" s="132" t="s">
        <v>1</v>
      </c>
      <c r="F103" s="133"/>
      <c r="G103" s="134"/>
      <c r="H103" s="135" t="s">
        <v>2</v>
      </c>
    </row>
    <row r="104" spans="1:10" ht="15" customHeight="1">
      <c r="A104" s="141"/>
      <c r="B104" s="142"/>
      <c r="C104" s="143"/>
      <c r="D104" s="131"/>
      <c r="E104" s="38" t="s">
        <v>9</v>
      </c>
      <c r="F104" s="38" t="s">
        <v>10</v>
      </c>
      <c r="G104" s="38" t="s">
        <v>11</v>
      </c>
      <c r="H104" s="136"/>
    </row>
    <row r="105" spans="1:10" ht="15" customHeight="1">
      <c r="A105" s="54">
        <v>27</v>
      </c>
      <c r="B105" s="54" t="s">
        <v>27</v>
      </c>
      <c r="C105" s="54">
        <f>A105+1</f>
        <v>28</v>
      </c>
      <c r="D105" s="55" t="str">
        <f>[2]APL!C32</f>
        <v>Kit colorimétrico</v>
      </c>
      <c r="E105" s="56">
        <v>532</v>
      </c>
      <c r="F105" s="56">
        <v>445</v>
      </c>
      <c r="G105" s="56">
        <v>389</v>
      </c>
      <c r="H105" s="57">
        <f>ROUND((AVERAGE(E105:G105)),2)</f>
        <v>455.33</v>
      </c>
    </row>
    <row r="106" spans="1:10" ht="11.25" customHeight="1">
      <c r="A106" s="150" t="s">
        <v>60</v>
      </c>
      <c r="B106" s="150"/>
      <c r="C106" s="150"/>
      <c r="D106" s="150"/>
      <c r="E106" s="150"/>
      <c r="F106" s="150"/>
      <c r="G106" s="150"/>
      <c r="H106" s="150"/>
    </row>
    <row r="107" spans="1:10" ht="13.5" customHeight="1">
      <c r="A107" s="152" t="s">
        <v>61</v>
      </c>
      <c r="B107" s="152"/>
      <c r="C107" s="152"/>
      <c r="D107" s="152"/>
      <c r="E107" s="152"/>
      <c r="F107" s="152"/>
      <c r="G107" s="152"/>
      <c r="H107" s="152"/>
    </row>
    <row r="108" spans="1:10" ht="9.75" customHeight="1">
      <c r="A108" s="152" t="s">
        <v>62</v>
      </c>
      <c r="B108" s="152"/>
      <c r="C108" s="152"/>
      <c r="D108" s="152"/>
      <c r="E108" s="152"/>
      <c r="F108" s="152"/>
      <c r="G108" s="152"/>
      <c r="H108" s="152"/>
    </row>
    <row r="109" spans="1:10">
      <c r="A109" s="58"/>
      <c r="B109" s="58"/>
      <c r="C109" s="58"/>
      <c r="D109" s="58"/>
      <c r="E109" s="58"/>
      <c r="F109" s="58"/>
      <c r="G109" s="58"/>
      <c r="H109" s="58"/>
      <c r="J109" s="28"/>
    </row>
    <row r="110" spans="1:10" ht="15" customHeight="1">
      <c r="A110" s="127" t="s">
        <v>32</v>
      </c>
      <c r="B110" s="128"/>
      <c r="C110" s="128"/>
      <c r="D110" s="128"/>
      <c r="E110" s="128"/>
      <c r="F110" s="128"/>
      <c r="G110" s="129"/>
      <c r="H110" s="41"/>
    </row>
    <row r="111" spans="1:10" ht="15" customHeight="1">
      <c r="A111" s="138" t="s">
        <v>21</v>
      </c>
      <c r="B111" s="139"/>
      <c r="C111" s="140"/>
      <c r="D111" s="130" t="s">
        <v>13</v>
      </c>
      <c r="E111" s="132" t="s">
        <v>1</v>
      </c>
      <c r="F111" s="133"/>
      <c r="G111" s="134"/>
      <c r="H111" s="135" t="s">
        <v>2</v>
      </c>
    </row>
    <row r="112" spans="1:10">
      <c r="A112" s="141"/>
      <c r="B112" s="142"/>
      <c r="C112" s="143"/>
      <c r="D112" s="131"/>
      <c r="E112" s="38" t="s">
        <v>9</v>
      </c>
      <c r="F112" s="38" t="s">
        <v>10</v>
      </c>
      <c r="G112" s="38" t="s">
        <v>11</v>
      </c>
      <c r="H112" s="136"/>
    </row>
    <row r="113" spans="1:10" ht="15" customHeight="1">
      <c r="A113" s="54">
        <v>29</v>
      </c>
      <c r="B113" s="54" t="s">
        <v>27</v>
      </c>
      <c r="C113" s="54">
        <f>A113+1</f>
        <v>30</v>
      </c>
      <c r="D113" s="55" t="str">
        <f>APL!C32</f>
        <v>Caixa térmica de 75 litros de polipropileno.</v>
      </c>
      <c r="E113" s="56">
        <v>87.48</v>
      </c>
      <c r="F113" s="56">
        <v>374.31</v>
      </c>
      <c r="G113" s="56">
        <f>177.5+80.11</f>
        <v>257.61</v>
      </c>
      <c r="H113" s="57">
        <f>ROUND((AVERAGE(E113:G113)),2)</f>
        <v>239.8</v>
      </c>
    </row>
    <row r="114" spans="1:10" ht="15" customHeight="1">
      <c r="A114" s="150" t="s">
        <v>37</v>
      </c>
      <c r="B114" s="150"/>
      <c r="C114" s="150"/>
      <c r="D114" s="150"/>
      <c r="E114" s="150"/>
      <c r="F114" s="150"/>
      <c r="G114" s="150"/>
      <c r="H114" s="150"/>
    </row>
    <row r="115" spans="1:10" ht="18" customHeight="1">
      <c r="A115" s="158" t="s">
        <v>105</v>
      </c>
      <c r="B115" s="158"/>
      <c r="C115" s="158"/>
      <c r="D115" s="158"/>
      <c r="E115" s="158"/>
      <c r="F115" s="158"/>
      <c r="G115" s="158"/>
      <c r="H115" s="158"/>
    </row>
    <row r="116" spans="1:10" ht="20.25" customHeight="1">
      <c r="A116" s="152" t="s">
        <v>106</v>
      </c>
      <c r="B116" s="152"/>
      <c r="C116" s="152"/>
      <c r="D116" s="152"/>
      <c r="E116" s="152"/>
      <c r="F116" s="152"/>
      <c r="G116" s="152"/>
      <c r="H116" s="152"/>
    </row>
    <row r="117" spans="1:10" ht="15" customHeight="1">
      <c r="A117" s="181" t="s">
        <v>33</v>
      </c>
      <c r="B117" s="182"/>
      <c r="C117" s="182"/>
      <c r="D117" s="182"/>
      <c r="E117" s="182"/>
      <c r="F117" s="182"/>
      <c r="G117" s="183"/>
      <c r="H117" s="39"/>
    </row>
    <row r="118" spans="1:10" ht="15" customHeight="1">
      <c r="A118" s="170" t="s">
        <v>21</v>
      </c>
      <c r="B118" s="171"/>
      <c r="C118" s="172"/>
      <c r="D118" s="176" t="s">
        <v>13</v>
      </c>
      <c r="E118" s="178" t="s">
        <v>1</v>
      </c>
      <c r="F118" s="179"/>
      <c r="G118" s="180"/>
      <c r="H118" s="184" t="s">
        <v>2</v>
      </c>
    </row>
    <row r="119" spans="1:10" ht="15" customHeight="1">
      <c r="A119" s="173"/>
      <c r="B119" s="174"/>
      <c r="C119" s="175"/>
      <c r="D119" s="177"/>
      <c r="E119" s="40" t="s">
        <v>9</v>
      </c>
      <c r="F119" s="40" t="s">
        <v>10</v>
      </c>
      <c r="G119" s="40" t="s">
        <v>11</v>
      </c>
      <c r="H119" s="185"/>
    </row>
    <row r="120" spans="1:10" ht="45">
      <c r="A120" s="54">
        <v>31</v>
      </c>
      <c r="B120" s="54" t="s">
        <v>27</v>
      </c>
      <c r="C120" s="54">
        <f>A120+1</f>
        <v>32</v>
      </c>
      <c r="D120" s="60" t="s">
        <v>63</v>
      </c>
      <c r="E120" s="56">
        <v>6312</v>
      </c>
      <c r="F120" s="56">
        <v>8265</v>
      </c>
      <c r="G120" s="56">
        <v>6990</v>
      </c>
      <c r="H120" s="57">
        <f>SUM(E120+F120+G120)/3</f>
        <v>7189</v>
      </c>
    </row>
    <row r="121" spans="1:10" ht="15" customHeight="1">
      <c r="A121" s="150" t="s">
        <v>74</v>
      </c>
      <c r="B121" s="150"/>
      <c r="C121" s="150"/>
      <c r="D121" s="150"/>
      <c r="E121" s="150"/>
      <c r="F121" s="150"/>
      <c r="G121" s="150"/>
      <c r="H121" s="150"/>
    </row>
    <row r="122" spans="1:10" ht="15" customHeight="1">
      <c r="A122" s="152" t="s">
        <v>75</v>
      </c>
      <c r="B122" s="152"/>
      <c r="C122" s="152"/>
      <c r="D122" s="152"/>
      <c r="E122" s="152"/>
      <c r="F122" s="152"/>
      <c r="G122" s="152"/>
      <c r="H122" s="152"/>
    </row>
    <row r="123" spans="1:10" ht="11.25" customHeight="1">
      <c r="A123" s="137" t="s">
        <v>92</v>
      </c>
      <c r="B123" s="137"/>
      <c r="C123" s="137"/>
      <c r="D123" s="137"/>
      <c r="E123" s="137"/>
      <c r="F123" s="137"/>
      <c r="G123" s="137"/>
      <c r="H123" s="137"/>
    </row>
    <row r="124" spans="1:10" ht="15" customHeight="1">
      <c r="A124" s="127" t="s">
        <v>113</v>
      </c>
      <c r="B124" s="128"/>
      <c r="C124" s="128"/>
      <c r="D124" s="128"/>
      <c r="E124" s="128"/>
      <c r="F124" s="128"/>
      <c r="G124" s="129"/>
      <c r="H124" s="33"/>
    </row>
    <row r="125" spans="1:10" ht="17.25" customHeight="1">
      <c r="A125" s="159" t="s">
        <v>21</v>
      </c>
      <c r="B125" s="159"/>
      <c r="C125" s="159"/>
      <c r="D125" s="159" t="s">
        <v>13</v>
      </c>
      <c r="E125" s="159" t="s">
        <v>1</v>
      </c>
      <c r="F125" s="159"/>
      <c r="G125" s="159"/>
      <c r="H125" s="160" t="s">
        <v>65</v>
      </c>
      <c r="I125" s="35"/>
      <c r="J125" s="35"/>
    </row>
    <row r="126" spans="1:10" s="31" customFormat="1" ht="11.25" customHeight="1">
      <c r="A126" s="159"/>
      <c r="B126" s="159"/>
      <c r="C126" s="159"/>
      <c r="D126" s="159"/>
      <c r="E126" s="40" t="s">
        <v>9</v>
      </c>
      <c r="F126" s="40" t="s">
        <v>10</v>
      </c>
      <c r="G126" s="40" t="s">
        <v>11</v>
      </c>
      <c r="H126" s="160"/>
    </row>
    <row r="127" spans="1:10" ht="54">
      <c r="A127" s="46">
        <v>33</v>
      </c>
      <c r="B127" s="46" t="s">
        <v>27</v>
      </c>
      <c r="C127" s="46">
        <f>A127+1</f>
        <v>34</v>
      </c>
      <c r="D127" s="44" t="s">
        <v>68</v>
      </c>
      <c r="E127" s="48">
        <v>53473</v>
      </c>
      <c r="F127" s="48">
        <v>66000</v>
      </c>
      <c r="G127" s="48">
        <v>29489.5</v>
      </c>
      <c r="H127" s="61">
        <f>(E127+F127+G127)/3</f>
        <v>49654.166666666664</v>
      </c>
      <c r="I127" s="62"/>
      <c r="J127" s="62"/>
    </row>
    <row r="128" spans="1:10" ht="11.25" customHeight="1">
      <c r="A128" s="63"/>
      <c r="B128" s="63"/>
      <c r="C128" s="63"/>
      <c r="D128" s="137" t="s">
        <v>90</v>
      </c>
      <c r="E128" s="137"/>
      <c r="F128" s="137"/>
      <c r="G128" s="137"/>
      <c r="H128" s="137"/>
      <c r="I128" s="137"/>
      <c r="J128" s="137"/>
    </row>
    <row r="129" spans="1:10" ht="12" customHeight="1">
      <c r="A129" s="63"/>
      <c r="B129" s="63"/>
      <c r="C129" s="63"/>
      <c r="D129" s="147" t="s">
        <v>91</v>
      </c>
      <c r="E129" s="147"/>
      <c r="F129" s="147"/>
      <c r="G129" s="147"/>
      <c r="H129" s="147"/>
      <c r="I129" s="147"/>
      <c r="J129" s="147"/>
    </row>
    <row r="130" spans="1:10">
      <c r="A130" s="63"/>
      <c r="B130" s="63"/>
      <c r="C130" s="63"/>
      <c r="D130" s="148" t="s">
        <v>69</v>
      </c>
      <c r="E130" s="148"/>
      <c r="F130" s="148"/>
      <c r="G130" s="148"/>
      <c r="H130" s="148"/>
      <c r="I130" s="148"/>
      <c r="J130" s="148"/>
    </row>
    <row r="131" spans="1:10" ht="17.25" customHeight="1">
      <c r="A131" s="127" t="s">
        <v>114</v>
      </c>
      <c r="B131" s="128"/>
      <c r="C131" s="128"/>
      <c r="D131" s="128"/>
      <c r="E131" s="128"/>
      <c r="F131" s="128"/>
      <c r="G131" s="129"/>
      <c r="H131" s="33"/>
      <c r="I131" s="32"/>
      <c r="J131" s="32"/>
    </row>
    <row r="132" spans="1:10" ht="17.25" customHeight="1">
      <c r="A132" s="159" t="s">
        <v>21</v>
      </c>
      <c r="B132" s="159"/>
      <c r="C132" s="159"/>
      <c r="D132" s="159" t="s">
        <v>13</v>
      </c>
      <c r="E132" s="159" t="s">
        <v>1</v>
      </c>
      <c r="F132" s="159"/>
      <c r="G132" s="159"/>
      <c r="H132" s="165" t="s">
        <v>65</v>
      </c>
      <c r="I132" s="32"/>
      <c r="J132" s="32"/>
    </row>
    <row r="133" spans="1:10" ht="17.25" customHeight="1">
      <c r="A133" s="159"/>
      <c r="B133" s="159"/>
      <c r="C133" s="159"/>
      <c r="D133" s="159"/>
      <c r="E133" s="40" t="s">
        <v>9</v>
      </c>
      <c r="F133" s="40" t="s">
        <v>10</v>
      </c>
      <c r="G133" s="40" t="s">
        <v>11</v>
      </c>
      <c r="H133" s="166"/>
      <c r="I133" s="32"/>
      <c r="J133" s="32"/>
    </row>
    <row r="134" spans="1:10" ht="27.75" customHeight="1">
      <c r="A134" s="46">
        <v>35</v>
      </c>
      <c r="B134" s="46" t="s">
        <v>27</v>
      </c>
      <c r="C134" s="46">
        <f>A134+1</f>
        <v>36</v>
      </c>
      <c r="D134" s="52" t="s">
        <v>66</v>
      </c>
      <c r="E134" s="64">
        <v>12033</v>
      </c>
      <c r="F134" s="64">
        <v>12500</v>
      </c>
      <c r="G134" s="64">
        <v>8900</v>
      </c>
      <c r="H134" s="61">
        <f>(E134+F134+G134)/3</f>
        <v>11144.333333333334</v>
      </c>
      <c r="I134" s="62"/>
      <c r="J134" s="62"/>
    </row>
    <row r="135" spans="1:10" ht="17.25" customHeight="1">
      <c r="A135" s="63"/>
      <c r="B135" s="63"/>
      <c r="C135" s="63"/>
      <c r="D135" s="137" t="s">
        <v>88</v>
      </c>
      <c r="E135" s="137"/>
      <c r="F135" s="137"/>
      <c r="G135" s="137"/>
      <c r="H135" s="137"/>
      <c r="I135" s="137"/>
      <c r="J135" s="137"/>
    </row>
    <row r="136" spans="1:10" ht="13.5" customHeight="1">
      <c r="A136" s="63"/>
      <c r="B136" s="63"/>
      <c r="C136" s="63"/>
      <c r="D136" s="157" t="s">
        <v>89</v>
      </c>
      <c r="E136" s="157"/>
      <c r="F136" s="157"/>
      <c r="G136" s="157"/>
      <c r="H136" s="157"/>
      <c r="I136" s="157"/>
      <c r="J136" s="157"/>
    </row>
    <row r="137" spans="1:10" ht="17.25" customHeight="1">
      <c r="A137" s="63"/>
      <c r="B137" s="63"/>
      <c r="C137" s="63"/>
      <c r="D137" s="148" t="s">
        <v>80</v>
      </c>
      <c r="E137" s="148"/>
      <c r="F137" s="148"/>
      <c r="G137" s="148"/>
      <c r="H137" s="148"/>
      <c r="I137" s="148"/>
      <c r="J137" s="148"/>
    </row>
    <row r="138" spans="1:10">
      <c r="A138" s="127" t="s">
        <v>115</v>
      </c>
      <c r="B138" s="128"/>
      <c r="C138" s="128"/>
      <c r="D138" s="128"/>
      <c r="E138" s="128"/>
      <c r="F138" s="128"/>
      <c r="G138" s="129"/>
      <c r="H138" s="41"/>
      <c r="J138" s="28"/>
    </row>
    <row r="139" spans="1:10" ht="11.25" customHeight="1">
      <c r="A139" s="138" t="s">
        <v>21</v>
      </c>
      <c r="B139" s="139"/>
      <c r="C139" s="140"/>
      <c r="D139" s="130" t="s">
        <v>13</v>
      </c>
      <c r="E139" s="132" t="s">
        <v>1</v>
      </c>
      <c r="F139" s="133"/>
      <c r="G139" s="134"/>
      <c r="H139" s="135" t="s">
        <v>2</v>
      </c>
      <c r="J139" s="28"/>
    </row>
    <row r="140" spans="1:10">
      <c r="A140" s="141"/>
      <c r="B140" s="142"/>
      <c r="C140" s="143"/>
      <c r="D140" s="131"/>
      <c r="E140" s="38" t="s">
        <v>9</v>
      </c>
      <c r="F140" s="38" t="s">
        <v>10</v>
      </c>
      <c r="G140" s="38" t="s">
        <v>11</v>
      </c>
      <c r="H140" s="136"/>
      <c r="J140" s="28"/>
    </row>
    <row r="141" spans="1:10" ht="36">
      <c r="A141" s="65">
        <v>37</v>
      </c>
      <c r="B141" s="65" t="s">
        <v>27</v>
      </c>
      <c r="C141" s="65">
        <v>38</v>
      </c>
      <c r="D141" s="66" t="s">
        <v>67</v>
      </c>
      <c r="E141" s="45">
        <v>2058.92</v>
      </c>
      <c r="F141" s="45">
        <v>2553.5100000000002</v>
      </c>
      <c r="G141" s="45">
        <v>2289.5</v>
      </c>
      <c r="H141" s="67">
        <f>SUM(E141+F141+G141)/3</f>
        <v>2300.6433333333334</v>
      </c>
      <c r="J141" s="28"/>
    </row>
    <row r="142" spans="1:10" ht="21" customHeight="1">
      <c r="A142" s="149" t="s">
        <v>82</v>
      </c>
      <c r="B142" s="150"/>
      <c r="C142" s="150"/>
      <c r="D142" s="150"/>
      <c r="E142" s="150"/>
      <c r="F142" s="150"/>
      <c r="G142" s="150"/>
      <c r="H142" s="151"/>
      <c r="J142" s="28"/>
    </row>
    <row r="143" spans="1:10" ht="21" customHeight="1">
      <c r="A143" s="152" t="s">
        <v>83</v>
      </c>
      <c r="B143" s="152"/>
      <c r="C143" s="152"/>
      <c r="D143" s="152"/>
      <c r="E143" s="152"/>
      <c r="F143" s="152"/>
      <c r="G143" s="152"/>
      <c r="H143" s="152"/>
      <c r="J143" s="28"/>
    </row>
    <row r="144" spans="1:10" ht="21" customHeight="1">
      <c r="A144" s="137" t="s">
        <v>121</v>
      </c>
      <c r="B144" s="137"/>
      <c r="C144" s="137"/>
      <c r="D144" s="137"/>
      <c r="E144" s="137"/>
      <c r="F144" s="137"/>
      <c r="G144" s="137"/>
      <c r="H144" s="137"/>
      <c r="J144" s="28"/>
    </row>
    <row r="145" spans="1:10" ht="11.25" customHeight="1">
      <c r="A145" s="127" t="s">
        <v>116</v>
      </c>
      <c r="B145" s="128"/>
      <c r="C145" s="128"/>
      <c r="D145" s="128"/>
      <c r="E145" s="128"/>
      <c r="F145" s="128"/>
      <c r="G145" s="129"/>
      <c r="H145" s="41"/>
    </row>
    <row r="146" spans="1:10" ht="15" customHeight="1">
      <c r="A146" s="170" t="s">
        <v>21</v>
      </c>
      <c r="B146" s="171"/>
      <c r="C146" s="172"/>
      <c r="D146" s="176" t="s">
        <v>13</v>
      </c>
      <c r="E146" s="178" t="s">
        <v>1</v>
      </c>
      <c r="F146" s="179"/>
      <c r="G146" s="180"/>
      <c r="H146" s="165" t="s">
        <v>65</v>
      </c>
    </row>
    <row r="147" spans="1:10" ht="15" customHeight="1">
      <c r="A147" s="173"/>
      <c r="B147" s="174"/>
      <c r="C147" s="175"/>
      <c r="D147" s="177"/>
      <c r="E147" s="40" t="s">
        <v>9</v>
      </c>
      <c r="F147" s="40" t="s">
        <v>10</v>
      </c>
      <c r="G147" s="40" t="s">
        <v>11</v>
      </c>
      <c r="H147" s="166"/>
    </row>
    <row r="148" spans="1:10" ht="27">
      <c r="A148" s="68">
        <v>39</v>
      </c>
      <c r="B148" s="68" t="s">
        <v>27</v>
      </c>
      <c r="C148" s="68">
        <v>40</v>
      </c>
      <c r="D148" s="47" t="s">
        <v>64</v>
      </c>
      <c r="E148" s="48">
        <v>824.57</v>
      </c>
      <c r="F148" s="69">
        <v>555.16</v>
      </c>
      <c r="G148" s="48">
        <v>646</v>
      </c>
      <c r="H148" s="70">
        <f>SUM(E148+F148+G148)/3</f>
        <v>675.24333333333334</v>
      </c>
      <c r="I148" s="63"/>
      <c r="J148" s="63"/>
    </row>
    <row r="149" spans="1:10" ht="33.75" customHeight="1">
      <c r="A149" s="145" t="s">
        <v>84</v>
      </c>
      <c r="B149" s="145"/>
      <c r="C149" s="145"/>
      <c r="D149" s="145"/>
      <c r="E149" s="71"/>
      <c r="F149" s="71"/>
      <c r="G149" s="71"/>
      <c r="H149" s="71"/>
      <c r="I149" s="72"/>
      <c r="J149" s="72"/>
    </row>
    <row r="150" spans="1:10" ht="20.25" customHeight="1">
      <c r="A150" s="157" t="s">
        <v>85</v>
      </c>
      <c r="B150" s="157"/>
      <c r="C150" s="157"/>
      <c r="D150" s="157"/>
      <c r="E150" s="157"/>
      <c r="F150" s="157"/>
      <c r="G150" s="157"/>
      <c r="H150" s="157"/>
      <c r="I150" s="157"/>
      <c r="J150" s="157"/>
    </row>
    <row r="151" spans="1:10" ht="17.25" customHeight="1">
      <c r="A151" s="148" t="s">
        <v>81</v>
      </c>
      <c r="B151" s="148"/>
      <c r="C151" s="148"/>
      <c r="D151" s="148"/>
      <c r="E151" s="148"/>
      <c r="F151" s="148"/>
      <c r="G151" s="148"/>
      <c r="H151" s="148"/>
      <c r="I151" s="148"/>
      <c r="J151" s="148"/>
    </row>
    <row r="152" spans="1:10" ht="15" customHeight="1">
      <c r="A152" s="127" t="s">
        <v>117</v>
      </c>
      <c r="B152" s="128"/>
      <c r="C152" s="128"/>
      <c r="D152" s="128"/>
      <c r="E152" s="128"/>
      <c r="F152" s="128"/>
      <c r="G152" s="129"/>
      <c r="H152" s="41"/>
    </row>
    <row r="153" spans="1:10" ht="15" customHeight="1">
      <c r="A153" s="138" t="s">
        <v>21</v>
      </c>
      <c r="B153" s="139"/>
      <c r="C153" s="140"/>
      <c r="D153" s="130" t="s">
        <v>13</v>
      </c>
      <c r="E153" s="132" t="s">
        <v>1</v>
      </c>
      <c r="F153" s="133"/>
      <c r="G153" s="134"/>
      <c r="H153" s="135" t="s">
        <v>2</v>
      </c>
    </row>
    <row r="154" spans="1:10" ht="15" customHeight="1">
      <c r="A154" s="141"/>
      <c r="B154" s="142"/>
      <c r="C154" s="143"/>
      <c r="D154" s="131"/>
      <c r="E154" s="38" t="s">
        <v>9</v>
      </c>
      <c r="F154" s="38" t="s">
        <v>10</v>
      </c>
      <c r="G154" s="38" t="s">
        <v>11</v>
      </c>
      <c r="H154" s="136"/>
    </row>
    <row r="155" spans="1:10" ht="27">
      <c r="A155" s="46">
        <v>41</v>
      </c>
      <c r="B155" s="46" t="s">
        <v>27</v>
      </c>
      <c r="C155" s="46">
        <f>A155+1</f>
        <v>42</v>
      </c>
      <c r="D155" s="47" t="s">
        <v>73</v>
      </c>
      <c r="E155" s="48">
        <v>5343.98</v>
      </c>
      <c r="F155" s="48">
        <v>12750</v>
      </c>
      <c r="G155" s="48">
        <v>4199</v>
      </c>
      <c r="H155" s="49">
        <f>ROUND((AVERAGE(E155:G155)),2)</f>
        <v>7430.99</v>
      </c>
    </row>
    <row r="156" spans="1:10" ht="15" customHeight="1">
      <c r="A156" s="149" t="s">
        <v>70</v>
      </c>
      <c r="B156" s="150"/>
      <c r="C156" s="150"/>
      <c r="D156" s="150"/>
      <c r="E156" s="150"/>
      <c r="F156" s="150"/>
      <c r="G156" s="150"/>
      <c r="H156" s="151"/>
    </row>
    <row r="157" spans="1:10" ht="15" customHeight="1">
      <c r="A157" s="152" t="s">
        <v>71</v>
      </c>
      <c r="B157" s="152"/>
      <c r="C157" s="152"/>
      <c r="D157" s="152"/>
      <c r="E157" s="152"/>
      <c r="F157" s="152"/>
      <c r="G157" s="152"/>
      <c r="H157" s="152"/>
    </row>
    <row r="158" spans="1:10" ht="15" customHeight="1">
      <c r="A158" s="137" t="s">
        <v>72</v>
      </c>
      <c r="B158" s="137"/>
      <c r="C158" s="137"/>
      <c r="D158" s="137"/>
      <c r="E158" s="137"/>
      <c r="F158" s="137"/>
      <c r="G158" s="137"/>
      <c r="H158" s="137"/>
    </row>
    <row r="159" spans="1:10">
      <c r="A159" s="127" t="s">
        <v>118</v>
      </c>
      <c r="B159" s="128"/>
      <c r="C159" s="128"/>
      <c r="D159" s="128"/>
      <c r="E159" s="128"/>
      <c r="F159" s="128"/>
      <c r="G159" s="129"/>
      <c r="H159" s="41"/>
    </row>
    <row r="160" spans="1:10" ht="11.25" customHeight="1">
      <c r="A160" s="161" t="s">
        <v>21</v>
      </c>
      <c r="B160" s="161"/>
      <c r="C160" s="161"/>
      <c r="D160" s="161" t="s">
        <v>13</v>
      </c>
      <c r="E160" s="161" t="s">
        <v>1</v>
      </c>
      <c r="F160" s="161"/>
      <c r="G160" s="161"/>
      <c r="H160" s="162" t="s">
        <v>2</v>
      </c>
      <c r="J160" s="28"/>
    </row>
    <row r="161" spans="1:10">
      <c r="A161" s="161"/>
      <c r="B161" s="161"/>
      <c r="C161" s="161"/>
      <c r="D161" s="161"/>
      <c r="E161" s="38" t="s">
        <v>9</v>
      </c>
      <c r="F161" s="38" t="s">
        <v>10</v>
      </c>
      <c r="G161" s="38" t="s">
        <v>11</v>
      </c>
      <c r="H161" s="162"/>
      <c r="J161" s="28"/>
    </row>
    <row r="162" spans="1:10" ht="18">
      <c r="A162" s="46">
        <v>43</v>
      </c>
      <c r="B162" s="46" t="s">
        <v>27</v>
      </c>
      <c r="C162" s="46">
        <f>A162+1</f>
        <v>44</v>
      </c>
      <c r="D162" s="47" t="s">
        <v>94</v>
      </c>
      <c r="E162" s="48">
        <v>180000</v>
      </c>
      <c r="F162" s="48">
        <v>162000</v>
      </c>
      <c r="G162" s="48">
        <v>195150</v>
      </c>
      <c r="H162" s="49">
        <f>ROUND((AVERAGE(E162:G162)),2)</f>
        <v>179050</v>
      </c>
      <c r="J162" s="28"/>
    </row>
    <row r="163" spans="1:10" ht="15" customHeight="1">
      <c r="A163" s="163" t="s">
        <v>95</v>
      </c>
      <c r="B163" s="164"/>
      <c r="C163" s="164"/>
      <c r="D163" s="164"/>
      <c r="E163" s="164"/>
      <c r="F163" s="164"/>
      <c r="G163" s="164"/>
      <c r="H163" s="164"/>
      <c r="J163" s="28"/>
    </row>
    <row r="164" spans="1:10" ht="15" customHeight="1">
      <c r="A164" s="148" t="s">
        <v>96</v>
      </c>
      <c r="B164" s="148"/>
      <c r="C164" s="148"/>
      <c r="D164" s="148"/>
      <c r="E164" s="148"/>
      <c r="F164" s="148"/>
      <c r="G164" s="148"/>
      <c r="H164" s="148"/>
      <c r="J164" s="28"/>
    </row>
    <row r="165" spans="1:10" ht="15" customHeight="1">
      <c r="A165" s="148" t="s">
        <v>97</v>
      </c>
      <c r="B165" s="148"/>
      <c r="C165" s="148"/>
      <c r="D165" s="148"/>
      <c r="E165" s="148"/>
      <c r="F165" s="148"/>
      <c r="G165" s="148"/>
      <c r="H165" s="148"/>
      <c r="J165" s="28"/>
    </row>
  </sheetData>
  <mergeCells count="178">
    <mergeCell ref="A2:H2"/>
    <mergeCell ref="A27:H27"/>
    <mergeCell ref="A146:C147"/>
    <mergeCell ref="D146:D147"/>
    <mergeCell ref="E146:G146"/>
    <mergeCell ref="H146:H147"/>
    <mergeCell ref="A145:G145"/>
    <mergeCell ref="A149:D149"/>
    <mergeCell ref="A117:G117"/>
    <mergeCell ref="A118:C119"/>
    <mergeCell ref="D118:D119"/>
    <mergeCell ref="E118:G118"/>
    <mergeCell ref="H118:H119"/>
    <mergeCell ref="A121:H121"/>
    <mergeCell ref="A122:H122"/>
    <mergeCell ref="A123:H123"/>
    <mergeCell ref="A4:C5"/>
    <mergeCell ref="H4:H5"/>
    <mergeCell ref="E4:G4"/>
    <mergeCell ref="D4:D5"/>
    <mergeCell ref="A3:G3"/>
    <mergeCell ref="A8:H8"/>
    <mergeCell ref="A9:H9"/>
    <mergeCell ref="A7:H7"/>
    <mergeCell ref="A160:C161"/>
    <mergeCell ref="D160:D161"/>
    <mergeCell ref="E160:G160"/>
    <mergeCell ref="H160:H161"/>
    <mergeCell ref="A163:H163"/>
    <mergeCell ref="A164:H164"/>
    <mergeCell ref="A165:H165"/>
    <mergeCell ref="A131:G131"/>
    <mergeCell ref="A132:C133"/>
    <mergeCell ref="D132:D133"/>
    <mergeCell ref="E132:G132"/>
    <mergeCell ref="H132:H133"/>
    <mergeCell ref="D135:J135"/>
    <mergeCell ref="D136:J136"/>
    <mergeCell ref="D137:J137"/>
    <mergeCell ref="A159:G159"/>
    <mergeCell ref="A151:J151"/>
    <mergeCell ref="A156:H156"/>
    <mergeCell ref="A157:H157"/>
    <mergeCell ref="A158:H158"/>
    <mergeCell ref="H139:H140"/>
    <mergeCell ref="A142:H142"/>
    <mergeCell ref="A143:H143"/>
    <mergeCell ref="A138:G138"/>
    <mergeCell ref="A150:J150"/>
    <mergeCell ref="A152:G152"/>
    <mergeCell ref="A153:C154"/>
    <mergeCell ref="D153:D154"/>
    <mergeCell ref="E153:G153"/>
    <mergeCell ref="A115:H115"/>
    <mergeCell ref="A116:H116"/>
    <mergeCell ref="A106:H106"/>
    <mergeCell ref="A107:H107"/>
    <mergeCell ref="A108:H108"/>
    <mergeCell ref="A110:G110"/>
    <mergeCell ref="A111:C112"/>
    <mergeCell ref="D111:D112"/>
    <mergeCell ref="E111:G111"/>
    <mergeCell ref="H111:H112"/>
    <mergeCell ref="H153:H154"/>
    <mergeCell ref="A139:C140"/>
    <mergeCell ref="D139:D140"/>
    <mergeCell ref="E139:G139"/>
    <mergeCell ref="A124:G124"/>
    <mergeCell ref="A125:C126"/>
    <mergeCell ref="D125:D126"/>
    <mergeCell ref="E125:G125"/>
    <mergeCell ref="H125:H126"/>
    <mergeCell ref="A99:H99"/>
    <mergeCell ref="A100:H100"/>
    <mergeCell ref="A101:H101"/>
    <mergeCell ref="A88:G88"/>
    <mergeCell ref="A89:C90"/>
    <mergeCell ref="D89:D90"/>
    <mergeCell ref="E89:G89"/>
    <mergeCell ref="H89:H90"/>
    <mergeCell ref="A114:H114"/>
    <mergeCell ref="A92:H92"/>
    <mergeCell ref="A93:H93"/>
    <mergeCell ref="A94:H94"/>
    <mergeCell ref="A95:G95"/>
    <mergeCell ref="A96:C97"/>
    <mergeCell ref="D96:D97"/>
    <mergeCell ref="E96:G96"/>
    <mergeCell ref="H96:H97"/>
    <mergeCell ref="A102:G102"/>
    <mergeCell ref="A103:C104"/>
    <mergeCell ref="D103:D104"/>
    <mergeCell ref="E103:G103"/>
    <mergeCell ref="H103:H104"/>
    <mergeCell ref="A86:H86"/>
    <mergeCell ref="A87:H87"/>
    <mergeCell ref="A81:G81"/>
    <mergeCell ref="A82:C83"/>
    <mergeCell ref="D82:D83"/>
    <mergeCell ref="E82:G82"/>
    <mergeCell ref="H82:H83"/>
    <mergeCell ref="D38:D39"/>
    <mergeCell ref="E38:G38"/>
    <mergeCell ref="H53:H54"/>
    <mergeCell ref="A53:C54"/>
    <mergeCell ref="A79:H79"/>
    <mergeCell ref="A80:H80"/>
    <mergeCell ref="A74:G74"/>
    <mergeCell ref="A75:C76"/>
    <mergeCell ref="D46:D47"/>
    <mergeCell ref="H46:H47"/>
    <mergeCell ref="A52:G52"/>
    <mergeCell ref="A56:H56"/>
    <mergeCell ref="A59:G59"/>
    <mergeCell ref="A57:H57"/>
    <mergeCell ref="A58:H58"/>
    <mergeCell ref="D60:D61"/>
    <mergeCell ref="E60:G60"/>
    <mergeCell ref="H60:H61"/>
    <mergeCell ref="A60:C61"/>
    <mergeCell ref="D53:D54"/>
    <mergeCell ref="E53:G53"/>
    <mergeCell ref="A85:H85"/>
    <mergeCell ref="D75:D76"/>
    <mergeCell ref="E75:G75"/>
    <mergeCell ref="H75:H76"/>
    <mergeCell ref="A63:H63"/>
    <mergeCell ref="A64:H64"/>
    <mergeCell ref="A65:H65"/>
    <mergeCell ref="A70:H70"/>
    <mergeCell ref="A71:H71"/>
    <mergeCell ref="A72:H72"/>
    <mergeCell ref="D67:D68"/>
    <mergeCell ref="H67:H68"/>
    <mergeCell ref="A67:C68"/>
    <mergeCell ref="E67:G67"/>
    <mergeCell ref="A66:G66"/>
    <mergeCell ref="A29:C30"/>
    <mergeCell ref="D29:D30"/>
    <mergeCell ref="A43:H43"/>
    <mergeCell ref="A46:C47"/>
    <mergeCell ref="E46:G46"/>
    <mergeCell ref="A49:H49"/>
    <mergeCell ref="A50:H50"/>
    <mergeCell ref="A51:H51"/>
    <mergeCell ref="A32:H32"/>
    <mergeCell ref="H38:H39"/>
    <mergeCell ref="E29:G29"/>
    <mergeCell ref="A42:H42"/>
    <mergeCell ref="A33:H33"/>
    <mergeCell ref="A41:H41"/>
    <mergeCell ref="A34:H34"/>
    <mergeCell ref="A37:G37"/>
    <mergeCell ref="A38:C39"/>
    <mergeCell ref="A28:G28"/>
    <mergeCell ref="D21:D22"/>
    <mergeCell ref="E21:G21"/>
    <mergeCell ref="H29:H30"/>
    <mergeCell ref="A144:H144"/>
    <mergeCell ref="A12:C13"/>
    <mergeCell ref="A11:G11"/>
    <mergeCell ref="A25:H25"/>
    <mergeCell ref="E12:G12"/>
    <mergeCell ref="H12:H13"/>
    <mergeCell ref="H21:H22"/>
    <mergeCell ref="A24:H24"/>
    <mergeCell ref="D12:D13"/>
    <mergeCell ref="A26:H26"/>
    <mergeCell ref="A15:H15"/>
    <mergeCell ref="A17:H17"/>
    <mergeCell ref="A16:H16"/>
    <mergeCell ref="A21:C22"/>
    <mergeCell ref="A20:G20"/>
    <mergeCell ref="D128:J128"/>
    <mergeCell ref="D129:J129"/>
    <mergeCell ref="D130:J130"/>
    <mergeCell ref="A45:G45"/>
    <mergeCell ref="A78:H78"/>
  </mergeCells>
  <pageMargins left="0.25" right="0.25" top="0.75" bottom="0.75" header="0.3" footer="0.3"/>
  <pageSetup paperSize="9" scale="9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APL</vt:lpstr>
      <vt:lpstr>CotaçõesAPL</vt:lpstr>
      <vt:lpstr>APL!Area_de_impressao</vt:lpstr>
      <vt:lpstr>CotaçõesAPL!Area_de_impressao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Wellian Moreira dos Santos</dc:creator>
  <cp:lastModifiedBy>usuario</cp:lastModifiedBy>
  <cp:lastPrinted>2020-11-06T22:26:02Z</cp:lastPrinted>
  <dcterms:created xsi:type="dcterms:W3CDTF">2018-01-30T19:04:02Z</dcterms:created>
  <dcterms:modified xsi:type="dcterms:W3CDTF">2020-11-19T14:56:39Z</dcterms:modified>
</cp:coreProperties>
</file>